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25" windowWidth="14805" windowHeight="7290"/>
  </bookViews>
  <sheets>
    <sheet name="бюджет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T59" i="1" l="1"/>
  <c r="T58" i="1"/>
  <c r="E125" i="1" l="1"/>
  <c r="E118" i="1"/>
  <c r="C120" i="1"/>
  <c r="C118" i="1" s="1"/>
  <c r="T118" i="1"/>
  <c r="C111" i="1"/>
  <c r="C109" i="1"/>
  <c r="C91" i="1"/>
  <c r="C103" i="1"/>
  <c r="D149" i="1" l="1"/>
  <c r="D47" i="1"/>
  <c r="D146" i="1"/>
  <c r="C23" i="1"/>
  <c r="T25" i="1" l="1"/>
  <c r="T24" i="1"/>
  <c r="T137" i="1" l="1"/>
  <c r="T130" i="1"/>
  <c r="T69" i="1"/>
  <c r="T68" i="1"/>
  <c r="T66" i="1"/>
  <c r="T36" i="1"/>
  <c r="E20" i="1"/>
  <c r="E146" i="1" l="1"/>
  <c r="D115" i="1"/>
  <c r="C114" i="1"/>
  <c r="T11" i="1" l="1"/>
  <c r="T10" i="1"/>
  <c r="T9" i="1"/>
  <c r="E124" i="1" l="1"/>
  <c r="C124" i="1" s="1"/>
  <c r="E152" i="1" l="1"/>
  <c r="E144" i="1" s="1"/>
  <c r="E104" i="1"/>
  <c r="C105" i="1"/>
  <c r="C104" i="1" s="1"/>
  <c r="E101" i="1"/>
  <c r="C102" i="1"/>
  <c r="C101" i="1" s="1"/>
  <c r="E92" i="1"/>
  <c r="C93" i="1"/>
  <c r="C92" i="1" s="1"/>
  <c r="E89" i="1"/>
  <c r="C90" i="1"/>
  <c r="C89" i="1" s="1"/>
  <c r="D46" i="1" l="1"/>
  <c r="E47" i="1"/>
  <c r="T104" i="1" l="1"/>
  <c r="T101" i="1"/>
  <c r="T92" i="1" l="1"/>
  <c r="T89" i="1"/>
  <c r="T54" i="1" l="1"/>
  <c r="T52" i="1" l="1"/>
  <c r="T51" i="1"/>
  <c r="T50" i="1"/>
  <c r="C27" i="1" l="1"/>
  <c r="F149" i="1"/>
  <c r="E149" i="1"/>
  <c r="F153" i="1"/>
  <c r="E63" i="1"/>
  <c r="F54" i="1"/>
  <c r="C57" i="1"/>
  <c r="F145" i="1" l="1"/>
  <c r="D63" i="1"/>
  <c r="C63" i="1" s="1"/>
  <c r="E62" i="1"/>
  <c r="F61" i="1"/>
  <c r="E61" i="1"/>
  <c r="C56" i="1"/>
  <c r="C55" i="1"/>
  <c r="E54" i="1"/>
  <c r="E60" i="1" l="1"/>
  <c r="E151" i="1"/>
  <c r="E143" i="1" s="1"/>
  <c r="F60" i="1"/>
  <c r="F151" i="1"/>
  <c r="T19" i="1"/>
  <c r="T15" i="1"/>
  <c r="F143" i="1" l="1"/>
  <c r="C35" i="1"/>
  <c r="C34" i="1"/>
  <c r="C33" i="1"/>
  <c r="G32" i="1"/>
  <c r="F32" i="1"/>
  <c r="E32" i="1"/>
  <c r="D32" i="1"/>
  <c r="C32" i="1" l="1"/>
  <c r="T26" i="1"/>
  <c r="C115" i="1" l="1"/>
  <c r="D113" i="1"/>
  <c r="C113" i="1" s="1"/>
  <c r="E110" i="1"/>
  <c r="C110" i="1"/>
  <c r="E108" i="1"/>
  <c r="C108" i="1"/>
  <c r="E98" i="1"/>
  <c r="C98" i="1"/>
  <c r="E96" i="1"/>
  <c r="C96" i="1"/>
  <c r="E86" i="1"/>
  <c r="C86" i="1"/>
  <c r="E84" i="1"/>
  <c r="C84" i="1"/>
  <c r="E81" i="1"/>
  <c r="C81" i="1"/>
  <c r="E76" i="1"/>
  <c r="C76" i="1"/>
  <c r="E73" i="1"/>
  <c r="C73" i="1"/>
  <c r="E28" i="1"/>
  <c r="E26" i="1"/>
  <c r="F26" i="1"/>
  <c r="G26" i="1"/>
  <c r="H26" i="1"/>
  <c r="I26" i="1"/>
  <c r="J26" i="1"/>
  <c r="E22" i="1"/>
  <c r="F22" i="1"/>
  <c r="G22" i="1"/>
  <c r="H22" i="1"/>
  <c r="I22" i="1"/>
  <c r="F20" i="1"/>
  <c r="G20" i="1"/>
  <c r="H20" i="1"/>
  <c r="I20" i="1"/>
  <c r="E17" i="1"/>
  <c r="F17" i="1"/>
  <c r="G17" i="1"/>
  <c r="H17" i="1"/>
  <c r="I17" i="1"/>
  <c r="C26" i="1" l="1"/>
  <c r="C37" i="1"/>
  <c r="G144" i="1"/>
  <c r="F144" i="1"/>
  <c r="G46" i="1"/>
  <c r="F46" i="1"/>
  <c r="E46" i="1"/>
  <c r="G36" i="1"/>
  <c r="F36" i="1"/>
  <c r="E36" i="1"/>
  <c r="F152" i="1" l="1"/>
  <c r="F150" i="1" s="1"/>
  <c r="F142" i="1"/>
  <c r="G152" i="1"/>
  <c r="G153" i="1" l="1"/>
  <c r="G150" i="1" s="1"/>
  <c r="J149" i="1"/>
  <c r="I149" i="1"/>
  <c r="H149" i="1"/>
  <c r="G149" i="1"/>
  <c r="J146" i="1"/>
  <c r="I146" i="1"/>
  <c r="H146" i="1"/>
  <c r="G146" i="1"/>
  <c r="F146" i="1"/>
  <c r="C29" i="1" l="1"/>
  <c r="C28" i="1" s="1"/>
  <c r="H47" i="1" l="1"/>
  <c r="H145" i="1" s="1"/>
  <c r="H45" i="1"/>
  <c r="H142" i="1" s="1"/>
  <c r="D62" i="1"/>
  <c r="C62" i="1" s="1"/>
  <c r="D61" i="1"/>
  <c r="D143" i="1" s="1"/>
  <c r="D151" i="1" l="1"/>
  <c r="D60" i="1"/>
  <c r="C61" i="1"/>
  <c r="C143" i="1" s="1"/>
  <c r="J47" i="1"/>
  <c r="J145" i="1" s="1"/>
  <c r="I47" i="1"/>
  <c r="I145" i="1" s="1"/>
  <c r="G47" i="1"/>
  <c r="G145" i="1" s="1"/>
  <c r="G142" i="1" s="1"/>
  <c r="F47" i="1"/>
  <c r="J45" i="1"/>
  <c r="J142" i="1" s="1"/>
  <c r="I45" i="1"/>
  <c r="I142" i="1" s="1"/>
  <c r="D36" i="1"/>
  <c r="D45" i="1" s="1"/>
  <c r="E45" i="1"/>
  <c r="C39" i="1"/>
  <c r="C151" i="1" l="1"/>
  <c r="C60" i="1"/>
  <c r="D144" i="1"/>
  <c r="C144" i="1" s="1"/>
  <c r="C46" i="1"/>
  <c r="D152" i="1"/>
  <c r="C36" i="1"/>
  <c r="G45" i="1"/>
  <c r="F45" i="1"/>
  <c r="E123" i="1"/>
  <c r="D125" i="1"/>
  <c r="C125" i="1" s="1"/>
  <c r="D123" i="1" l="1"/>
  <c r="D145" i="1"/>
  <c r="D142" i="1" s="1"/>
  <c r="C152" i="1"/>
  <c r="E153" i="1"/>
  <c r="D153" i="1"/>
  <c r="D150" i="1" s="1"/>
  <c r="C123" i="1"/>
  <c r="E145" i="1" l="1"/>
  <c r="E142" i="1" s="1"/>
  <c r="E150" i="1"/>
  <c r="C153" i="1"/>
  <c r="C150" i="1" s="1"/>
  <c r="C22" i="1"/>
  <c r="C18" i="1"/>
  <c r="C17" i="1" l="1"/>
  <c r="T17" i="1"/>
  <c r="T20" i="1" l="1"/>
  <c r="C21" i="1" l="1"/>
  <c r="C149" i="1" l="1"/>
  <c r="C146" i="1"/>
  <c r="C20" i="1"/>
  <c r="C45" i="1" s="1"/>
  <c r="C47" i="1"/>
  <c r="C145" i="1" s="1"/>
  <c r="C142" i="1" s="1"/>
  <c r="T135" i="1"/>
  <c r="T133" i="1"/>
  <c r="T131" i="1"/>
  <c r="T128" i="1"/>
  <c r="C54" i="1"/>
  <c r="D54" i="1"/>
  <c r="C38" i="1" l="1"/>
</calcChain>
</file>

<file path=xl/sharedStrings.xml><?xml version="1.0" encoding="utf-8"?>
<sst xmlns="http://schemas.openxmlformats.org/spreadsheetml/2006/main" count="506" uniqueCount="149">
  <si>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</si>
  <si>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</si>
  <si>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</si>
  <si>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</si>
  <si>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Наименование показателя, ед. измер.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</si>
  <si>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</si>
  <si>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</si>
  <si>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</si>
  <si>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</si>
  <si>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</si>
  <si>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</si>
  <si>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</si>
  <si>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</si>
  <si>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Подпрограмма 1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</si>
  <si>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 xml:space="preserve">Количество домов, состоящих в реестре ветхого, аварийного жилищного фонда на конец отчетного года, ед.             </t>
  </si>
  <si>
    <t>Количество семей, обеспеченных жилыми  помещениями, отвечающими установленным санитарным и техническим правилам и нормам, ед.</t>
  </si>
  <si>
    <t xml:space="preserve">Всего, в том числе: </t>
  </si>
  <si>
    <t>¾</t>
  </si>
  <si>
    <t>ДГХ</t>
  </si>
  <si>
    <t xml:space="preserve">Количество домов, обследованных на предмет признания их аварийными, ед. 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</si>
  <si>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</si>
  <si>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</si>
  <si>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</si>
  <si>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Количество семей, обеспеченных жилыми  помещениями, отвечающими установленным санитарным и техническим правилам и      нормам на конец отчетного года, ед.</t>
  </si>
  <si>
    <t>за счет средств местного бюджета</t>
  </si>
  <si>
    <t xml:space="preserve">Мероприятие 1.1.3.     Оценка рыночной стоимости квартир </t>
  </si>
  <si>
    <t>Количество изготовленных актов об оценке рыночной стоимости жилых помещений, ед.</t>
  </si>
  <si>
    <t xml:space="preserve">Мероприятие 1.1.4.   Выплата выкупной цены за изымаемое жилое помещение собственникам жилых помещений </t>
  </si>
  <si>
    <t>Количество собственников жилых помещений, получивших финансовые средства за изымаемое жилое помещение, семей</t>
  </si>
  <si>
    <t>ДГХ </t>
  </si>
  <si>
    <t>Количество собственников жилых помещений, расселенных из ветхого жилья в благоустроенные жилые помещения, семей</t>
  </si>
  <si>
    <t>Мероприятие 1.1.6.   Снос домов, подлежащих выводу из эксплуатации с последующим демонтажом строительных конструкций, в связи с переселением из них граждан</t>
  </si>
  <si>
    <t>ДАиГ</t>
  </si>
  <si>
    <t>Площадь приобретаемых жилых помещений, кв.м.</t>
  </si>
  <si>
    <t>Всего по подпрограмме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</si>
  <si>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>х</t>
  </si>
  <si>
    <t>Подпрограмма 3 «Ликвидация и расселение приспособленных для проживания строений»</t>
  </si>
  <si>
    <t>ДГХ, ДАиГ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</si>
  <si>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подпрограммы, чел.</t>
  </si>
  <si>
    <t>Общая площадь приспособленных для проживания строений, расселенных в рамках реализации подпрограммы, кв.м.</t>
  </si>
  <si>
    <t>Всего, в том числе:</t>
  </si>
  <si>
    <t>ДАиГ, ДГХ</t>
  </si>
  <si>
    <t>Количество семей, которым предоставлена субсидия, ед.</t>
  </si>
  <si>
    <t>ДАиГ, ДГХ, УУиРЖ</t>
  </si>
  <si>
    <t>Количество семей, которым предоставлено жилое помещение, ед.</t>
  </si>
  <si>
    <t>ДАиГ, ДГХ. УУиРЖ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</si>
  <si>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</si>
  <si>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</si>
  <si>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</si>
  <si>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Количество одноквартирных строений, переданных в собственность гражданам, ед.</t>
  </si>
  <si>
    <t xml:space="preserve">Общая площадь одноквартирных строений, переданных в собственность гражданам, кв.м. </t>
  </si>
  <si>
    <t>Количество земельных участков, переданных в собственность гражданам, ед.</t>
  </si>
  <si>
    <t>Количество ОСС, ТСЖ в поселках, ед.</t>
  </si>
  <si>
    <t>Мероприятие 4.2.1.: Координация работ по вторичной застройке поселков</t>
  </si>
  <si>
    <t>Количество земельных участков для индивидуального жилищного строительства, выставленных на торги, ед.</t>
  </si>
  <si>
    <t>Мероприятие 4.2.3.: Организация работы по контролю над строительством в поселках.</t>
  </si>
  <si>
    <t>Количество выданных разрешений на строительство в рамках оказания муниципальной услуги населению, ед.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</si>
  <si>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</si>
  <si>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</si>
  <si>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</si>
  <si>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</si>
  <si>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</si>
  <si>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</si>
  <si>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Значение показателя, в том числе:</t>
  </si>
  <si>
    <t xml:space="preserve">Цель подпрограммы 2: улучшение условий жизни населения, проживающего в аварийных многоквартирных домах , и, как следствие, рост уровня жизни населения </t>
  </si>
  <si>
    <t>Количество аварийных домов, включенных в адресную программу, ед.</t>
  </si>
  <si>
    <t>Количество человек, расселяемых из аварийных домов, чел.</t>
  </si>
  <si>
    <t>Общая площадь жилых помещений, подлежащих расселению, кв.м.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</si>
  <si>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</si>
  <si>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</si>
  <si>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Мероприятие 3.9.2.: предоставление субсидии на приобретение жилого помещения в собственность в субъектах Российской Федерации, не относящихся к районам Крайнего Севера и приравненным к ним местностям</t>
  </si>
  <si>
    <t xml:space="preserve">Мероприятие 4.2.2.: Организация работы по подготовке и выставлению на торги свободных земельных участков  для индивидуального жилищного строительства в поселках                                              </t>
  </si>
  <si>
    <t>Мероприятие 1.1.2.  Организация работы по переселению граждан из ветхих, аварийных домов и жилых помещений непригодных для проживания</t>
  </si>
  <si>
    <t>Количество приспособленных для проживания строений, расселенных в рамках реализации подпрограммы, ед.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</si>
  <si>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</si>
  <si>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</si>
  <si>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t>Мероприятие 1.1.1. Обследование жилых домов на предмет признания их аварийными, а также жилых помещений непригодными для проживания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</si>
  <si>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</si>
  <si>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годы», ед.</t>
  </si>
  <si>
    <t>Мероприятие 4.2.4.: Организация работ по обустройству временных проездов в поселках</t>
  </si>
  <si>
    <t>Площадь сформированных временных проездов, кв.м.</t>
  </si>
  <si>
    <t>Количество приобретенных жилых помещений, ед.</t>
  </si>
  <si>
    <t>Количество семей переселенных из аварийных домов на условиях договора социального найма, ед.</t>
  </si>
  <si>
    <t>Количество собственников, переселенных из аварийных домов на условиях договора мены, семей</t>
  </si>
  <si>
    <t>Цель подпрограммы 1: улучшение условий проживания граждан, проживающих в аварийных, ветхих домах и в жилых помещениях, непригодных для проживания.</t>
  </si>
  <si>
    <t xml:space="preserve">Задача 1.1.: организация комплекса мероприятий, обеспечивающих условия для переселения граждан из ветхого (аварийного, непригодного) жилищного фонда </t>
  </si>
  <si>
    <t>Мероприятие 1.1.7.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</si>
  <si>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Количество земельных участков, поставленных на государственный кадастровый учет, ед.</t>
  </si>
  <si>
    <t>Задача 1.2.: обеспечение жильем граждан и формирование маневренного жилищного фонда</t>
  </si>
  <si>
    <t>Цель подпрограммы: ликвидация и расселение 70 приспособленных для проживания строений в муниципальном образовании городском округе город Сургут</t>
  </si>
  <si>
    <t>Задача 3.1.: ликвидация и расселение приспособленных для проживания строений в поселке Кедровый База ОРСа</t>
  </si>
  <si>
    <t>Задача 3.3.: ликвидация и расселение приспособленных для проживания строений, расположенных на территории линии охранной зоны ВЛ-110кВ в поселке Кедровый-1</t>
  </si>
  <si>
    <t>Задача 3.4.: ликвидация и расселение приспособленных для проживания строений в поселке Кедровый-2</t>
  </si>
  <si>
    <t>Задача 3.5.: ликвидация и расселение приспособленных для проживания строений в поселке РЭБ Флота</t>
  </si>
  <si>
    <t>Задача 3.7.: ликвидация и расселение приспособленных для проживания строений в поселке Таежный по улице Железнодорожной и Тупиковой</t>
  </si>
  <si>
    <t>Задача 3.8.: ликвидация и расселение приспособленных для проживания строений в поселке Юность по улице Линейной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</si>
  <si>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</si>
  <si>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общественной работы в поселках</t>
  </si>
  <si>
    <t>Задача 4.2.: организация мероприятий по вторичной застройке поселков</t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</si>
  <si>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</si>
  <si>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3.9.1.: приобретение жилых помещений для предоставления участникам подпрограммы на условиях договора коммерческого найма</t>
  </si>
  <si>
    <t>Мероприятие 3.1.1.: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</si>
  <si>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3.1.2.: приобретение жилых помещений для предоставления участникам подпрограммы на условиях договора коммерческого найма*</t>
  </si>
  <si>
    <t>Мероприятие 3.2.1.: приобретение жилых помещений для предоставления участникам подпрограммы на условиях договора коммерческого найма*</t>
  </si>
  <si>
    <t>Мероприятие 3.3.1.: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</si>
  <si>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3.3.2.: приобретение жилых помещений для предоставления участникам подпрограммы на условиях договора коммерческого найма*</t>
  </si>
  <si>
    <t>Мероприятие 3.4.1.: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</si>
  <si>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3.4.2.: приобретение жилых помещений для предоставления участникам подпрограммы на условиях договора коммерческого найма*</t>
  </si>
  <si>
    <t>Мероприятие 3.6.1.: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</si>
  <si>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3.6.2.: приобретение жилых помещений для предоставления участникам подпрограммы на условиях договора коммерческого найма*</t>
  </si>
  <si>
    <t>Мероприятие 3.8.1.: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</si>
  <si>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3.8.2.: приобретение жилых помещений для предоставления участникам подпрограммы на условиях договора коммерческого найма*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</si>
  <si>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</si>
  <si>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</si>
  <si>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>Сумма средств, поступивших в бюджет города в результате продажи муниципальных жилых помещений собственникам, руб.</t>
  </si>
  <si>
    <t>Количество снесенных домов и строений, ед.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</si>
  <si>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</si>
  <si>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>Задача 3.6.: ликвидация и расселение приспособленных для проживания строений в поселке СМП по улице Чернореченской</t>
  </si>
  <si>
    <t>Мероприятие 3.5.1.: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</si>
  <si>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3.5.2: приобретение жилых помещений для предоставления участникам подпрограммы на условиях договора коммерческого найма</t>
  </si>
  <si>
    <t>Мероприятие 3.7.1.: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</si>
  <si>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3.7.2.: приобретение жилых помещений для предоставления участникам программы на условиях договора коммерческого найма</t>
  </si>
  <si>
    <t>* мероприятия по ликвидации и расселению приспособленных для проживания строений финансируются за счет средств местного бюджета (10%) и за счет субсидии из бюджета Ханты-Мансийского автономного округа - Югры (90%).Согласно приказу департамента строительства Ханты-Мансийского автономного округа - Югры от 16.01.2015 № 4-п муниципальному образованию распределена субсидия на софинансирование подпрограммы в части ликвидации и расселения приспособленных для проживания строений в поселке Рэб Флота и поселке Таежный по улице Железнодорожной и Тупиковой. Показатели мероприятий по оставшимся 6 поселкам будут отражены после доведения средств окружного бюджета.</t>
  </si>
  <si>
    <t>доля семей, проживающих в жилых помещениях ветхих, аварийных жилых домов и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</si>
  <si>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граждан, %           </t>
  </si>
  <si>
    <t>доля ликвидированных ветхих, аварийных домов и строений,  %</t>
  </si>
  <si>
    <t>Мероприятие 4.1.1.:              - Создание общественных советов самоуправления поселками (ОСС), товариществ собственников жилья (ТСЖ)                                                       -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</si>
  <si>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Мероприятие 1.1.5. Заключение договоров мены жилых помещений с зачетом стоимости изымаемых жилых помещений в выкупную цену</t>
  </si>
  <si>
    <t>Итоговое значение показателя</t>
  </si>
  <si>
    <t>Приложение 1</t>
  </si>
  <si>
    <t>Задача 3.10.: ликвидация и расселение приспособленных для проживания строений, попавших в границы зон чрезвычайной ситуации</t>
  </si>
  <si>
    <t>Мероприятие 3.10.1.: предоставление субсидии на приобретение жилого помещения в собственность на территории муниципального образования городского округа город Сургут**</t>
  </si>
  <si>
    <t>за счет внебюджетных источников</t>
  </si>
  <si>
    <t>УУиРЖ</t>
  </si>
  <si>
    <t>** на основании приказа департамента строительства ХМАО-Югры от 24.08.2015 № 309-п муниципальному образованию городскому округу город Сургут распределена субсидия в размере 8 557 500 рублей для расселения и ликвидации 3 приспособленных для проживания строений, попавших в границы зон чрезвычайной ситуации. Лимиты окружных бюджетных средств доведены до бюджета муниципального образования 31.08.2015, указанные средства будут внесены в бюджетную роспись департамента архитектуры и градостроительства на декабрьском заседании Думы города по бюджету. Средства местного бюджета запланированы в полном объеме, показатель предусмотрен с учетом доведенных лимитов за счет средств окружного бюджета.</t>
  </si>
  <si>
    <t>Задача 3.11.: ликвидация и расселение приспособленных для проживания строений, попадающих в границы утвержденных красных линий при строительстве объектов, значимых для города</t>
  </si>
  <si>
    <t>Мероприятие 1.1.8. Обеспечение граждан жилыми помещениями социального использования***</t>
  </si>
  <si>
    <t>Количество семей, обеспеченных жилыми помещениями социального использования, ед.</t>
  </si>
  <si>
    <t>к муниципальной программе</t>
  </si>
  <si>
    <t>«Улучшение жилищных условий населения</t>
  </si>
  <si>
    <t>города Сургута на 2014-2020 годы»</t>
  </si>
  <si>
    <t>КЗО</t>
  </si>
  <si>
    <t>ДГХ, ДАиГ, КЗО</t>
  </si>
  <si>
    <t>Мероприятие 3.11.1.: приобретение жилых помещений для предоставления участникам подпрограммы на условиях договора социального найма (поселок Строитель)****</t>
  </si>
  <si>
    <t>***на основании справки об изменении показателей сводной бюджетной росписи расходов на 2015 год и плановый период 2016-2017 годов от 17.11.2015 № 500/19/02 муниципальному образованию распределена субсидия из бюджета автономного округа для формирования жилищного фонда социального использования. Бюджетные ассигнования на реализацию мероприятий, а также соответствующие показатели будут предусмотрены после декабрьского заседания Думы города по бюджету.</t>
  </si>
  <si>
    <t>**** мероприятие включено в связи с возникшей необходимостью приобретенияжилого помещения для предоставления участнику подпрограммы, проживающему в приспособленном для проживания строении 63б по улице За ручьем, на условиях договора социального найма. Указанное строение расположено в границах земельного участка, предусмотренного для строительства социально-значимого объекта - автомобильной дороги "Ул. Маяковского от ул. Университетской до ул. 30 лет Победы". Благоустроенное жилое помещение будет приобретено за счет средств местного бюджета в размере 3 547 195 рублей, высвободившихся в результате экономии по мероприятиям подпрограммы 3. Изменения по департаменту архитектуры и градостроительства будут внесены на декабрьском заседании Думы города по бюджету, а также будет установлен соответствующий показатель.</t>
  </si>
  <si>
    <t>Задача 3.2.: ликвидация и расселение приспособленных для проживания строений в поселке Звездном</t>
  </si>
  <si>
    <t>Задача 3.9.: ликвидация и расселение приспособленных для проживания строений в поселке Зеленом</t>
  </si>
  <si>
    <t>Мероприятие 1.2.2. Создание наемных домов социального использования***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</si>
</sst>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р_."/>
    <numFmt numFmtId="165" formatCode="0.0"/>
    <numFmt numFmtId="166" formatCode="#,##0.00\ _₽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Symbol"/>
      <family val="1"/>
      <charset val="2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ymbol"/>
      <family val="1"/>
      <charset val="2"/>
    </font>
    <font>
      <sz val="14"/>
      <color rgb="FFFF0000"/>
      <name val="Symbol"/>
      <family val="1"/>
      <charset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1" fillId="0" borderId="8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/>
    </xf>
    <xf numFmtId="166" fontId="16" fillId="2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2" fillId="0" borderId="1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textRotation="90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textRotation="90" wrapText="1"/>
    </xf>
    <xf numFmtId="0" fontId="2" fillId="0" borderId="15" xfId="0" applyFont="1" applyBorder="1" applyAlignment="1">
      <alignment horizontal="left" vertical="center" textRotation="90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0"/>
  <sheetViews>
    <sheetView tabSelected="1" topLeftCell="A32" zoomScale="57" zoomScaleNormal="57" workbookViewId="0">
      <selection activeCell="E43" sqref="E43"/>
    </sheetView>
  </sheetViews>
  <sheetFormatPr defaultRowHeight="15" x14ac:dyDescent="0.25"/>
  <cols>
    <col min="1" max="1" width="30.42578125" customWidth="1"/>
    <col min="2" max="2" width="23.7109375" customWidth="1"/>
    <col min="3" max="3" width="21.5703125" customWidth="1"/>
    <col min="4" max="4" width="19.85546875" customWidth="1"/>
    <col min="5" max="6" width="20.85546875" customWidth="1"/>
    <col min="7" max="7" width="20.7109375" customWidth="1"/>
    <col min="8" max="8" width="17" customWidth="1"/>
    <col min="9" max="9" width="17.85546875" customWidth="1"/>
    <col min="10" max="10" width="17" customWidth="1"/>
    <col min="11" max="11" width="12.140625" customWidth="1"/>
    <col min="12" max="12" width="35.7109375" style="93" customWidth="1"/>
    <col min="13" max="13" width="19.42578125" style="93" customWidth="1"/>
    <col min="14" max="19" width="19.42578125" customWidth="1"/>
    <col min="20" max="20" width="19.7109375" customWidth="1"/>
  </cols>
  <sheetData>
    <row r="1" spans="1:20" ht="18" customHeight="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79"/>
      <c r="L1" s="87"/>
      <c r="M1" s="87"/>
      <c r="N1" s="79"/>
      <c r="O1" s="79"/>
      <c r="P1" s="79"/>
      <c r="Q1" s="79"/>
      <c r="R1" s="111" t="s">
        <v>129</v>
      </c>
      <c r="S1" s="111"/>
      <c r="T1" s="111"/>
    </row>
    <row r="2" spans="1:20" ht="18.75" customHeight="1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79"/>
      <c r="L2" s="87"/>
      <c r="M2" s="87"/>
      <c r="N2" s="79"/>
      <c r="O2" s="79"/>
      <c r="P2" s="79"/>
      <c r="Q2" s="79"/>
      <c r="R2" s="111" t="s">
        <v>138</v>
      </c>
      <c r="S2" s="111"/>
      <c r="T2" s="111"/>
    </row>
    <row r="3" spans="1:20" ht="18.75" customHeight="1" x14ac:dyDescent="0.2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79"/>
      <c r="L3" s="87"/>
      <c r="M3" s="87"/>
      <c r="N3" s="79"/>
      <c r="O3" s="79"/>
      <c r="P3" s="79"/>
      <c r="Q3" s="79"/>
      <c r="R3" s="111" t="s">
        <v>139</v>
      </c>
      <c r="S3" s="111"/>
      <c r="T3" s="111"/>
    </row>
    <row r="4" spans="1:20" ht="18.7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87"/>
      <c r="M4" s="87"/>
      <c r="N4" s="1"/>
      <c r="O4" s="1"/>
      <c r="P4" s="1"/>
      <c r="Q4" s="1"/>
      <c r="R4" s="214" t="s">
        <v>140</v>
      </c>
      <c r="S4" s="214"/>
      <c r="T4" s="214"/>
    </row>
    <row r="5" spans="1:20" ht="20.25" x14ac:dyDescent="0.25">
      <c r="A5" s="125" t="s">
        <v>61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3"/>
    </row>
    <row r="6" spans="1:20" ht="18" customHeight="1" x14ac:dyDescent="0.25">
      <c r="A6" s="122" t="s">
        <v>0</v>
      </c>
      <c r="B6" s="147" t="s">
        <v>1</v>
      </c>
      <c r="C6" s="147" t="s">
        <v>2</v>
      </c>
      <c r="D6" s="144" t="s">
        <v>3</v>
      </c>
      <c r="E6" s="145"/>
      <c r="F6" s="145"/>
      <c r="G6" s="145"/>
      <c r="H6" s="145"/>
      <c r="I6" s="145"/>
      <c r="J6" s="146"/>
      <c r="K6" s="147" t="s">
        <v>62</v>
      </c>
      <c r="L6" s="157" t="s">
        <v>4</v>
      </c>
      <c r="M6" s="144" t="s">
        <v>63</v>
      </c>
      <c r="N6" s="145"/>
      <c r="O6" s="145"/>
      <c r="P6" s="145"/>
      <c r="Q6" s="145"/>
      <c r="R6" s="145"/>
      <c r="S6" s="146"/>
      <c r="T6" s="151" t="s">
        <v>128</v>
      </c>
    </row>
    <row r="7" spans="1:20" ht="133.5" customHeight="1" x14ac:dyDescent="0.25">
      <c r="A7" s="122"/>
      <c r="B7" s="147"/>
      <c r="C7" s="147"/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147"/>
      <c r="L7" s="157"/>
      <c r="M7" s="88" t="s">
        <v>5</v>
      </c>
      <c r="N7" s="5" t="s">
        <v>6</v>
      </c>
      <c r="O7" s="5" t="s">
        <v>7</v>
      </c>
      <c r="P7" s="5" t="s">
        <v>8</v>
      </c>
      <c r="Q7" s="5" t="s">
        <v>9</v>
      </c>
      <c r="R7" s="5" t="s">
        <v>10</v>
      </c>
      <c r="S7" s="5" t="s">
        <v>11</v>
      </c>
      <c r="T7" s="152"/>
    </row>
    <row r="8" spans="1:20" ht="39" customHeight="1" x14ac:dyDescent="0.25">
      <c r="A8" s="153" t="s">
        <v>116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5"/>
    </row>
    <row r="9" spans="1:20" ht="200.25" customHeight="1" x14ac:dyDescent="0.25">
      <c r="A9" s="158" t="s">
        <v>12</v>
      </c>
      <c r="B9" s="159"/>
      <c r="C9" s="159"/>
      <c r="D9" s="159"/>
      <c r="E9" s="159"/>
      <c r="F9" s="159"/>
      <c r="G9" s="159"/>
      <c r="H9" s="159"/>
      <c r="I9" s="159"/>
      <c r="J9" s="159"/>
      <c r="K9" s="160"/>
      <c r="L9" s="85" t="s">
        <v>123</v>
      </c>
      <c r="M9" s="55">
        <v>7.2</v>
      </c>
      <c r="N9" s="44">
        <v>6.4</v>
      </c>
      <c r="O9" s="43">
        <v>5.3</v>
      </c>
      <c r="P9" s="43">
        <v>3.1</v>
      </c>
      <c r="Q9" s="45"/>
      <c r="R9" s="45"/>
      <c r="S9" s="41"/>
      <c r="T9" s="72">
        <f>P9</f>
        <v>3.1</v>
      </c>
    </row>
    <row r="10" spans="1:20" ht="151.5" customHeight="1" x14ac:dyDescent="0.25">
      <c r="A10" s="161"/>
      <c r="B10" s="162"/>
      <c r="C10" s="162"/>
      <c r="D10" s="162"/>
      <c r="E10" s="162"/>
      <c r="F10" s="162"/>
      <c r="G10" s="162"/>
      <c r="H10" s="162"/>
      <c r="I10" s="162"/>
      <c r="J10" s="162"/>
      <c r="K10" s="163"/>
      <c r="L10" s="85" t="s">
        <v>124</v>
      </c>
      <c r="M10" s="55">
        <v>0.2</v>
      </c>
      <c r="N10" s="41">
        <v>2.2000000000000002</v>
      </c>
      <c r="O10" s="41">
        <v>0.4</v>
      </c>
      <c r="P10" s="41"/>
      <c r="Q10" s="41"/>
      <c r="R10" s="41"/>
      <c r="S10" s="41"/>
      <c r="T10" s="8">
        <f>O10</f>
        <v>0.4</v>
      </c>
    </row>
    <row r="11" spans="1:20" ht="55.5" customHeight="1" x14ac:dyDescent="0.25">
      <c r="A11" s="164"/>
      <c r="B11" s="165"/>
      <c r="C11" s="165"/>
      <c r="D11" s="165"/>
      <c r="E11" s="165"/>
      <c r="F11" s="165"/>
      <c r="G11" s="165"/>
      <c r="H11" s="165"/>
      <c r="I11" s="165"/>
      <c r="J11" s="165"/>
      <c r="K11" s="166"/>
      <c r="L11" s="85" t="s">
        <v>125</v>
      </c>
      <c r="M11" s="55">
        <v>3.4</v>
      </c>
      <c r="N11" s="8">
        <v>2.2000000000000002</v>
      </c>
      <c r="O11" s="8">
        <v>0.8</v>
      </c>
      <c r="P11" s="8">
        <v>0.8</v>
      </c>
      <c r="Q11" s="8">
        <v>0.7</v>
      </c>
      <c r="R11" s="8">
        <v>0.7</v>
      </c>
      <c r="S11" s="8">
        <v>0.7</v>
      </c>
      <c r="T11" s="8">
        <f>S11</f>
        <v>0.7</v>
      </c>
    </row>
    <row r="12" spans="1:20" ht="23.25" customHeight="1" x14ac:dyDescent="0.25">
      <c r="A12" s="156" t="s">
        <v>13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</row>
    <row r="13" spans="1:20" ht="23.25" customHeight="1" x14ac:dyDescent="0.25">
      <c r="A13" s="122" t="s">
        <v>84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</row>
    <row r="14" spans="1:20" ht="96" customHeight="1" x14ac:dyDescent="0.25">
      <c r="A14" s="156" t="s">
        <v>48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85" t="s">
        <v>14</v>
      </c>
      <c r="M14" s="89">
        <v>443</v>
      </c>
      <c r="N14" s="42">
        <v>421</v>
      </c>
      <c r="O14" s="42">
        <v>413</v>
      </c>
      <c r="P14" s="43">
        <v>405</v>
      </c>
      <c r="Q14" s="43">
        <v>397</v>
      </c>
      <c r="R14" s="43">
        <v>389</v>
      </c>
      <c r="S14" s="43">
        <v>381</v>
      </c>
      <c r="T14" s="42">
        <v>381</v>
      </c>
    </row>
    <row r="15" spans="1:20" ht="129.75" customHeight="1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85" t="s">
        <v>15</v>
      </c>
      <c r="M15" s="58">
        <v>214</v>
      </c>
      <c r="N15" s="14">
        <v>242</v>
      </c>
      <c r="O15" s="14">
        <v>94</v>
      </c>
      <c r="P15" s="14">
        <v>94</v>
      </c>
      <c r="Q15" s="27"/>
      <c r="R15" s="27"/>
      <c r="S15" s="27"/>
      <c r="T15" s="14">
        <f>M15+N15+O15+P15</f>
        <v>644</v>
      </c>
    </row>
    <row r="16" spans="1:20" ht="20.25" customHeight="1" x14ac:dyDescent="0.25">
      <c r="A16" s="122" t="s">
        <v>85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</row>
    <row r="17" spans="1:20" ht="39" customHeight="1" x14ac:dyDescent="0.25">
      <c r="A17" s="126" t="s">
        <v>76</v>
      </c>
      <c r="B17" s="29" t="s">
        <v>40</v>
      </c>
      <c r="C17" s="10">
        <f>C18</f>
        <v>1934745</v>
      </c>
      <c r="D17" s="10">
        <v>336000</v>
      </c>
      <c r="E17" s="10">
        <f t="shared" ref="E17:I17" si="0">E18</f>
        <v>319749</v>
      </c>
      <c r="F17" s="10">
        <f t="shared" si="0"/>
        <v>319749</v>
      </c>
      <c r="G17" s="10">
        <f t="shared" si="0"/>
        <v>319749</v>
      </c>
      <c r="H17" s="10">
        <f t="shared" si="0"/>
        <v>319749</v>
      </c>
      <c r="I17" s="10">
        <f t="shared" si="0"/>
        <v>319749</v>
      </c>
      <c r="J17" s="12"/>
      <c r="K17" s="126" t="s">
        <v>18</v>
      </c>
      <c r="L17" s="182" t="s">
        <v>19</v>
      </c>
      <c r="M17" s="184">
        <v>21</v>
      </c>
      <c r="N17" s="186">
        <v>45</v>
      </c>
      <c r="O17" s="118">
        <v>14</v>
      </c>
      <c r="P17" s="168">
        <v>14</v>
      </c>
      <c r="Q17" s="168">
        <v>14</v>
      </c>
      <c r="R17" s="168">
        <v>14</v>
      </c>
      <c r="S17" s="140"/>
      <c r="T17" s="123">
        <f>M17+N17+O17+P17+Q17+R17</f>
        <v>122</v>
      </c>
    </row>
    <row r="18" spans="1:20" ht="134.25" customHeight="1" x14ac:dyDescent="0.25">
      <c r="A18" s="167"/>
      <c r="B18" s="6" t="s">
        <v>22</v>
      </c>
      <c r="C18" s="10">
        <f>D18+E18+F18+G18+H18+I18</f>
        <v>1934745</v>
      </c>
      <c r="D18" s="10">
        <v>336000</v>
      </c>
      <c r="E18" s="10">
        <v>319749</v>
      </c>
      <c r="F18" s="10">
        <v>319749</v>
      </c>
      <c r="G18" s="10">
        <v>319749</v>
      </c>
      <c r="H18" s="11">
        <v>319749</v>
      </c>
      <c r="I18" s="10">
        <v>319749</v>
      </c>
      <c r="J18" s="12"/>
      <c r="K18" s="167"/>
      <c r="L18" s="183"/>
      <c r="M18" s="185"/>
      <c r="N18" s="187"/>
      <c r="O18" s="120"/>
      <c r="P18" s="169"/>
      <c r="Q18" s="169"/>
      <c r="R18" s="169"/>
      <c r="S18" s="141"/>
      <c r="T18" s="124"/>
    </row>
    <row r="19" spans="1:20" ht="150.75" customHeight="1" x14ac:dyDescent="0.25">
      <c r="A19" s="15" t="s">
        <v>72</v>
      </c>
      <c r="B19" s="12"/>
      <c r="C19" s="12"/>
      <c r="D19" s="80"/>
      <c r="E19" s="12"/>
      <c r="F19" s="12"/>
      <c r="G19" s="12"/>
      <c r="H19" s="12"/>
      <c r="I19" s="12"/>
      <c r="J19" s="12"/>
      <c r="K19" s="6" t="s">
        <v>18</v>
      </c>
      <c r="L19" s="85" t="s">
        <v>23</v>
      </c>
      <c r="M19" s="58">
        <v>214</v>
      </c>
      <c r="N19" s="14">
        <v>242</v>
      </c>
      <c r="O19" s="14">
        <v>94</v>
      </c>
      <c r="P19" s="14">
        <v>94</v>
      </c>
      <c r="Q19" s="27"/>
      <c r="R19" s="27"/>
      <c r="S19" s="27"/>
      <c r="T19" s="14">
        <f>M19+N19+O19+P19</f>
        <v>644</v>
      </c>
    </row>
    <row r="20" spans="1:20" ht="38.25" customHeight="1" x14ac:dyDescent="0.25">
      <c r="A20" s="148" t="s">
        <v>25</v>
      </c>
      <c r="B20" s="54" t="s">
        <v>40</v>
      </c>
      <c r="C20" s="10">
        <f>C21</f>
        <v>283750</v>
      </c>
      <c r="D20" s="10">
        <v>42750</v>
      </c>
      <c r="E20" s="10">
        <f>E21</f>
        <v>121000</v>
      </c>
      <c r="F20" s="10">
        <f t="shared" ref="F20:I20" si="1">F21</f>
        <v>30000</v>
      </c>
      <c r="G20" s="10">
        <f t="shared" si="1"/>
        <v>30000</v>
      </c>
      <c r="H20" s="10">
        <f t="shared" si="1"/>
        <v>30000</v>
      </c>
      <c r="I20" s="10">
        <f t="shared" si="1"/>
        <v>30000</v>
      </c>
      <c r="J20" s="12"/>
      <c r="K20" s="126" t="s">
        <v>18</v>
      </c>
      <c r="L20" s="182" t="s">
        <v>26</v>
      </c>
      <c r="M20" s="184">
        <v>30</v>
      </c>
      <c r="N20" s="186">
        <v>51</v>
      </c>
      <c r="O20" s="186">
        <v>12</v>
      </c>
      <c r="P20" s="186">
        <v>12</v>
      </c>
      <c r="Q20" s="186">
        <v>12</v>
      </c>
      <c r="R20" s="186">
        <v>12</v>
      </c>
      <c r="S20" s="135"/>
      <c r="T20" s="123">
        <f>M20+N20+O20+P20+Q20+R20</f>
        <v>129</v>
      </c>
    </row>
    <row r="21" spans="1:20" ht="81.75" customHeight="1" x14ac:dyDescent="0.25">
      <c r="A21" s="149"/>
      <c r="B21" s="6" t="s">
        <v>22</v>
      </c>
      <c r="C21" s="10">
        <f>D21+E21+F21+G21+H21+I21</f>
        <v>283750</v>
      </c>
      <c r="D21" s="10">
        <v>42750</v>
      </c>
      <c r="E21" s="10">
        <v>121000</v>
      </c>
      <c r="F21" s="10">
        <v>30000</v>
      </c>
      <c r="G21" s="10">
        <v>30000</v>
      </c>
      <c r="H21" s="10">
        <v>30000</v>
      </c>
      <c r="I21" s="11">
        <v>30000</v>
      </c>
      <c r="J21" s="12"/>
      <c r="K21" s="167"/>
      <c r="L21" s="183"/>
      <c r="M21" s="185"/>
      <c r="N21" s="187"/>
      <c r="O21" s="187"/>
      <c r="P21" s="187"/>
      <c r="Q21" s="187"/>
      <c r="R21" s="187"/>
      <c r="S21" s="139"/>
      <c r="T21" s="124"/>
    </row>
    <row r="22" spans="1:20" ht="37.5" customHeight="1" x14ac:dyDescent="0.25">
      <c r="A22" s="148" t="s">
        <v>27</v>
      </c>
      <c r="B22" s="29" t="s">
        <v>40</v>
      </c>
      <c r="C22" s="10">
        <f>C23</f>
        <v>30167772</v>
      </c>
      <c r="D22" s="75"/>
      <c r="E22" s="10">
        <f t="shared" ref="E22:I22" si="2">E23</f>
        <v>9263000</v>
      </c>
      <c r="F22" s="10">
        <f t="shared" si="2"/>
        <v>5226193</v>
      </c>
      <c r="G22" s="10">
        <f t="shared" si="2"/>
        <v>5226193</v>
      </c>
      <c r="H22" s="10">
        <f t="shared" si="2"/>
        <v>5226193</v>
      </c>
      <c r="I22" s="10">
        <f t="shared" si="2"/>
        <v>5226193</v>
      </c>
      <c r="J22" s="12"/>
      <c r="K22" s="126" t="s">
        <v>18</v>
      </c>
      <c r="L22" s="182" t="s">
        <v>28</v>
      </c>
      <c r="M22" s="184">
        <v>0</v>
      </c>
      <c r="N22" s="186">
        <v>4</v>
      </c>
      <c r="O22" s="186">
        <v>2</v>
      </c>
      <c r="P22" s="186">
        <v>2</v>
      </c>
      <c r="Q22" s="186">
        <v>2</v>
      </c>
      <c r="R22" s="186">
        <v>2</v>
      </c>
      <c r="S22" s="135"/>
      <c r="T22" s="123">
        <v>10</v>
      </c>
    </row>
    <row r="23" spans="1:20" ht="105.75" customHeight="1" x14ac:dyDescent="0.25">
      <c r="A23" s="149"/>
      <c r="B23" s="6" t="s">
        <v>22</v>
      </c>
      <c r="C23" s="10">
        <f>E23+F23+G23+H23+I23</f>
        <v>30167772</v>
      </c>
      <c r="D23" s="86"/>
      <c r="E23" s="10">
        <v>9263000</v>
      </c>
      <c r="F23" s="10">
        <v>5226193</v>
      </c>
      <c r="G23" s="10">
        <v>5226193</v>
      </c>
      <c r="H23" s="10">
        <v>5226193</v>
      </c>
      <c r="I23" s="10">
        <v>5226193</v>
      </c>
      <c r="J23" s="12"/>
      <c r="K23" s="167"/>
      <c r="L23" s="183"/>
      <c r="M23" s="185"/>
      <c r="N23" s="187"/>
      <c r="O23" s="187"/>
      <c r="P23" s="187"/>
      <c r="Q23" s="187"/>
      <c r="R23" s="187"/>
      <c r="S23" s="139"/>
      <c r="T23" s="124"/>
    </row>
    <row r="24" spans="1:20" ht="124.5" customHeight="1" x14ac:dyDescent="0.25">
      <c r="A24" s="148" t="s">
        <v>127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26" t="s">
        <v>29</v>
      </c>
      <c r="L24" s="85" t="s">
        <v>30</v>
      </c>
      <c r="M24" s="55">
        <v>5</v>
      </c>
      <c r="N24" s="13">
        <v>52</v>
      </c>
      <c r="O24" s="8">
        <v>5</v>
      </c>
      <c r="P24" s="7">
        <v>5</v>
      </c>
      <c r="Q24" s="7">
        <v>5</v>
      </c>
      <c r="R24" s="7">
        <v>5</v>
      </c>
      <c r="S24" s="12"/>
      <c r="T24" s="7">
        <f>M24+N24+O24+P24+Q24+R24</f>
        <v>77</v>
      </c>
    </row>
    <row r="25" spans="1:20" ht="126" customHeight="1" x14ac:dyDescent="0.25">
      <c r="A25" s="149"/>
      <c r="B25" s="139"/>
      <c r="C25" s="139"/>
      <c r="D25" s="139"/>
      <c r="E25" s="139"/>
      <c r="F25" s="139"/>
      <c r="G25" s="139"/>
      <c r="H25" s="139"/>
      <c r="I25" s="139"/>
      <c r="J25" s="139"/>
      <c r="K25" s="167"/>
      <c r="L25" s="90" t="s">
        <v>114</v>
      </c>
      <c r="M25" s="91">
        <v>2938632</v>
      </c>
      <c r="N25" s="84">
        <v>6247200</v>
      </c>
      <c r="O25" s="73">
        <v>4859806</v>
      </c>
      <c r="P25" s="73">
        <v>4859806</v>
      </c>
      <c r="Q25" s="73">
        <v>4859806</v>
      </c>
      <c r="R25" s="73">
        <v>4859806</v>
      </c>
      <c r="S25" s="12"/>
      <c r="T25" s="53">
        <f>M25+N25+O25+P25+Q25+R25</f>
        <v>28625056</v>
      </c>
    </row>
    <row r="26" spans="1:20" ht="39" customHeight="1" x14ac:dyDescent="0.25">
      <c r="A26" s="148" t="s">
        <v>31</v>
      </c>
      <c r="B26" s="29" t="s">
        <v>40</v>
      </c>
      <c r="C26" s="10">
        <f>D26+E26+F26+G26+H26+I26+J26</f>
        <v>59760605</v>
      </c>
      <c r="D26" s="10">
        <v>19549410</v>
      </c>
      <c r="E26" s="10">
        <f t="shared" ref="E26:J26" si="3">E27</f>
        <v>14229635</v>
      </c>
      <c r="F26" s="10">
        <f t="shared" si="3"/>
        <v>5196312</v>
      </c>
      <c r="G26" s="10">
        <f t="shared" si="3"/>
        <v>5196312</v>
      </c>
      <c r="H26" s="10">
        <f t="shared" si="3"/>
        <v>5196312</v>
      </c>
      <c r="I26" s="10">
        <f t="shared" si="3"/>
        <v>5196312</v>
      </c>
      <c r="J26" s="10">
        <f t="shared" si="3"/>
        <v>5196312</v>
      </c>
      <c r="K26" s="126" t="s">
        <v>18</v>
      </c>
      <c r="L26" s="182" t="s">
        <v>115</v>
      </c>
      <c r="M26" s="201">
        <v>41</v>
      </c>
      <c r="N26" s="118">
        <v>24</v>
      </c>
      <c r="O26" s="118">
        <v>8</v>
      </c>
      <c r="P26" s="118">
        <v>8</v>
      </c>
      <c r="Q26" s="118">
        <v>8</v>
      </c>
      <c r="R26" s="118">
        <v>8</v>
      </c>
      <c r="S26" s="118">
        <v>8</v>
      </c>
      <c r="T26" s="168">
        <f>M26+N26+O26+P26+Q26+R26+S26</f>
        <v>105</v>
      </c>
    </row>
    <row r="27" spans="1:20" ht="177.75" customHeight="1" x14ac:dyDescent="0.25">
      <c r="A27" s="149"/>
      <c r="B27" s="6" t="s">
        <v>22</v>
      </c>
      <c r="C27" s="10">
        <f>D27+E27+F27+G27+H27+I27+J27</f>
        <v>59760605</v>
      </c>
      <c r="D27" s="10">
        <v>19549410</v>
      </c>
      <c r="E27" s="10">
        <v>14229635</v>
      </c>
      <c r="F27" s="10">
        <v>5196312</v>
      </c>
      <c r="G27" s="10">
        <v>5196312</v>
      </c>
      <c r="H27" s="10">
        <v>5196312</v>
      </c>
      <c r="I27" s="10">
        <v>5196312</v>
      </c>
      <c r="J27" s="10">
        <v>5196312</v>
      </c>
      <c r="K27" s="167"/>
      <c r="L27" s="183"/>
      <c r="M27" s="202"/>
      <c r="N27" s="120"/>
      <c r="O27" s="120"/>
      <c r="P27" s="120"/>
      <c r="Q27" s="120"/>
      <c r="R27" s="120"/>
      <c r="S27" s="120"/>
      <c r="T27" s="169"/>
    </row>
    <row r="28" spans="1:20" ht="37.5" customHeight="1" x14ac:dyDescent="0.25">
      <c r="A28" s="148" t="s">
        <v>86</v>
      </c>
      <c r="B28" s="29" t="s">
        <v>40</v>
      </c>
      <c r="C28" s="10">
        <f>C29</f>
        <v>99330</v>
      </c>
      <c r="D28" s="27"/>
      <c r="E28" s="10">
        <f>E29</f>
        <v>99330</v>
      </c>
      <c r="F28" s="27"/>
      <c r="G28" s="27"/>
      <c r="H28" s="27"/>
      <c r="I28" s="27"/>
      <c r="J28" s="27"/>
      <c r="K28" s="126" t="s">
        <v>18</v>
      </c>
      <c r="L28" s="182" t="s">
        <v>87</v>
      </c>
      <c r="M28" s="132"/>
      <c r="N28" s="118">
        <v>17</v>
      </c>
      <c r="O28" s="135"/>
      <c r="P28" s="135"/>
      <c r="Q28" s="135"/>
      <c r="R28" s="135"/>
      <c r="S28" s="135"/>
      <c r="T28" s="168">
        <v>17</v>
      </c>
    </row>
    <row r="29" spans="1:20" ht="195.75" customHeight="1" x14ac:dyDescent="0.25">
      <c r="A29" s="149"/>
      <c r="B29" s="26" t="s">
        <v>22</v>
      </c>
      <c r="C29" s="10">
        <f>E29</f>
        <v>99330</v>
      </c>
      <c r="D29" s="27"/>
      <c r="E29" s="10">
        <v>99330</v>
      </c>
      <c r="F29" s="27"/>
      <c r="G29" s="27"/>
      <c r="H29" s="27"/>
      <c r="I29" s="27"/>
      <c r="J29" s="27"/>
      <c r="K29" s="167"/>
      <c r="L29" s="183"/>
      <c r="M29" s="200"/>
      <c r="N29" s="120"/>
      <c r="O29" s="139"/>
      <c r="P29" s="139"/>
      <c r="Q29" s="139"/>
      <c r="R29" s="139"/>
      <c r="S29" s="139"/>
      <c r="T29" s="169"/>
    </row>
    <row r="30" spans="1:20" s="50" customFormat="1" ht="195.75" customHeight="1" x14ac:dyDescent="0.25">
      <c r="A30" s="107" t="s">
        <v>136</v>
      </c>
      <c r="B30" s="52"/>
      <c r="C30" s="76"/>
      <c r="D30" s="27"/>
      <c r="E30" s="76"/>
      <c r="F30" s="27"/>
      <c r="G30" s="27"/>
      <c r="H30" s="27"/>
      <c r="I30" s="27"/>
      <c r="J30" s="27"/>
      <c r="K30" s="108" t="s">
        <v>133</v>
      </c>
      <c r="L30" s="109" t="s">
        <v>137</v>
      </c>
      <c r="M30" s="110"/>
      <c r="N30" s="105"/>
      <c r="O30" s="106"/>
      <c r="P30" s="106"/>
      <c r="Q30" s="106"/>
      <c r="R30" s="106"/>
      <c r="S30" s="106"/>
      <c r="T30" s="104"/>
    </row>
    <row r="31" spans="1:20" ht="18.75" x14ac:dyDescent="0.25">
      <c r="A31" s="143" t="s">
        <v>88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</row>
    <row r="32" spans="1:20" ht="39" customHeight="1" x14ac:dyDescent="0.25">
      <c r="A32" s="126" t="s">
        <v>112</v>
      </c>
      <c r="B32" s="31" t="s">
        <v>16</v>
      </c>
      <c r="C32" s="32">
        <f>D32+E32+F32+G32</f>
        <v>2122955063</v>
      </c>
      <c r="D32" s="32">
        <f>D33+D35</f>
        <v>643476363</v>
      </c>
      <c r="E32" s="32">
        <f>E33+E35</f>
        <v>926423450</v>
      </c>
      <c r="F32" s="32">
        <f>F33+F35</f>
        <v>276527625</v>
      </c>
      <c r="G32" s="32">
        <f>G33+G35</f>
        <v>276527625</v>
      </c>
      <c r="H32" s="33"/>
      <c r="I32" s="33"/>
      <c r="J32" s="33"/>
      <c r="K32" s="126" t="s">
        <v>32</v>
      </c>
      <c r="L32" s="173"/>
      <c r="M32" s="174"/>
      <c r="N32" s="174"/>
      <c r="O32" s="174"/>
      <c r="P32" s="174"/>
      <c r="Q32" s="174"/>
      <c r="R32" s="174"/>
      <c r="S32" s="174"/>
      <c r="T32" s="175"/>
    </row>
    <row r="33" spans="1:20" ht="104.25" customHeight="1" x14ac:dyDescent="0.25">
      <c r="A33" s="127"/>
      <c r="B33" s="30" t="s">
        <v>21</v>
      </c>
      <c r="C33" s="34">
        <f>D33+E33+F33+G33</f>
        <v>1855354027</v>
      </c>
      <c r="D33" s="34">
        <v>579128727</v>
      </c>
      <c r="E33" s="35">
        <v>833781100</v>
      </c>
      <c r="F33" s="35">
        <v>221222100</v>
      </c>
      <c r="G33" s="35">
        <v>221222100</v>
      </c>
      <c r="H33" s="33"/>
      <c r="I33" s="33"/>
      <c r="J33" s="33"/>
      <c r="K33" s="127"/>
      <c r="L33" s="176"/>
      <c r="M33" s="177"/>
      <c r="N33" s="177"/>
      <c r="O33" s="177"/>
      <c r="P33" s="177"/>
      <c r="Q33" s="177"/>
      <c r="R33" s="177"/>
      <c r="S33" s="177"/>
      <c r="T33" s="178"/>
    </row>
    <row r="34" spans="1:20" ht="43.5" hidden="1" customHeight="1" x14ac:dyDescent="0.25">
      <c r="A34" s="127"/>
      <c r="B34" s="30" t="s">
        <v>22</v>
      </c>
      <c r="C34" s="34">
        <f>D34+G34+H34+I34</f>
        <v>58053000</v>
      </c>
      <c r="D34" s="36">
        <v>38633200</v>
      </c>
      <c r="E34" s="35"/>
      <c r="F34" s="35" t="s">
        <v>17</v>
      </c>
      <c r="G34" s="35">
        <v>19419800</v>
      </c>
      <c r="H34" s="33"/>
      <c r="I34" s="33"/>
      <c r="J34" s="33"/>
      <c r="K34" s="127"/>
      <c r="L34" s="176"/>
      <c r="M34" s="177"/>
      <c r="N34" s="177"/>
      <c r="O34" s="177"/>
      <c r="P34" s="177"/>
      <c r="Q34" s="177"/>
      <c r="R34" s="177"/>
      <c r="S34" s="177"/>
      <c r="T34" s="178"/>
    </row>
    <row r="35" spans="1:20" ht="55.5" customHeight="1" x14ac:dyDescent="0.25">
      <c r="A35" s="167"/>
      <c r="B35" s="31" t="s">
        <v>22</v>
      </c>
      <c r="C35" s="34">
        <f>D35+E35+F35+G35</f>
        <v>267601036</v>
      </c>
      <c r="D35" s="38">
        <v>64347636</v>
      </c>
      <c r="E35" s="35">
        <v>92642350</v>
      </c>
      <c r="F35" s="35">
        <v>55305525</v>
      </c>
      <c r="G35" s="35">
        <v>55305525</v>
      </c>
      <c r="H35" s="33"/>
      <c r="I35" s="33"/>
      <c r="J35" s="33"/>
      <c r="K35" s="127"/>
      <c r="L35" s="179"/>
      <c r="M35" s="180"/>
      <c r="N35" s="180"/>
      <c r="O35" s="180"/>
      <c r="P35" s="180"/>
      <c r="Q35" s="180"/>
      <c r="R35" s="180"/>
      <c r="S35" s="180"/>
      <c r="T35" s="181"/>
    </row>
    <row r="36" spans="1:20" ht="39" customHeight="1" x14ac:dyDescent="0.25">
      <c r="A36" s="126" t="s">
        <v>113</v>
      </c>
      <c r="B36" s="9" t="s">
        <v>16</v>
      </c>
      <c r="C36" s="32">
        <f>D36+E36+F36+G36</f>
        <v>2122955063</v>
      </c>
      <c r="D36" s="39">
        <f>D37+D39</f>
        <v>643476363</v>
      </c>
      <c r="E36" s="32">
        <f>E37+E39</f>
        <v>926423450</v>
      </c>
      <c r="F36" s="32">
        <f>F37+F39</f>
        <v>276527625</v>
      </c>
      <c r="G36" s="32">
        <f>G37+G39</f>
        <v>276527625</v>
      </c>
      <c r="H36" s="33"/>
      <c r="I36" s="33"/>
      <c r="J36" s="33"/>
      <c r="K36" s="127"/>
      <c r="L36" s="157" t="s">
        <v>33</v>
      </c>
      <c r="M36" s="170">
        <v>12234.1</v>
      </c>
      <c r="N36" s="171">
        <v>17602</v>
      </c>
      <c r="O36" s="171">
        <v>5254</v>
      </c>
      <c r="P36" s="171">
        <v>5254</v>
      </c>
      <c r="Q36" s="172"/>
      <c r="R36" s="172"/>
      <c r="S36" s="172"/>
      <c r="T36" s="150">
        <f>M36+N36+O36+P36</f>
        <v>40344.1</v>
      </c>
    </row>
    <row r="37" spans="1:20" ht="97.5" customHeight="1" x14ac:dyDescent="0.25">
      <c r="A37" s="127"/>
      <c r="B37" s="6" t="s">
        <v>21</v>
      </c>
      <c r="C37" s="34">
        <f>D37+E37+F37+G37</f>
        <v>1855354027</v>
      </c>
      <c r="D37" s="40">
        <v>579128727</v>
      </c>
      <c r="E37" s="35">
        <v>833781100</v>
      </c>
      <c r="F37" s="35">
        <v>221222100</v>
      </c>
      <c r="G37" s="35">
        <v>221222100</v>
      </c>
      <c r="H37" s="33"/>
      <c r="I37" s="33"/>
      <c r="J37" s="33"/>
      <c r="K37" s="127"/>
      <c r="L37" s="157"/>
      <c r="M37" s="170"/>
      <c r="N37" s="171"/>
      <c r="O37" s="171"/>
      <c r="P37" s="171"/>
      <c r="Q37" s="172"/>
      <c r="R37" s="172"/>
      <c r="S37" s="172"/>
      <c r="T37" s="150"/>
    </row>
    <row r="38" spans="1:20" ht="43.5" hidden="1" customHeight="1" x14ac:dyDescent="0.25">
      <c r="A38" s="127"/>
      <c r="B38" s="6" t="s">
        <v>22</v>
      </c>
      <c r="C38" s="34" t="e">
        <f>D38+G38+H38+I38</f>
        <v>#VALUE!</v>
      </c>
      <c r="D38" s="38">
        <v>38633200</v>
      </c>
      <c r="E38" s="35"/>
      <c r="F38" s="35" t="s">
        <v>17</v>
      </c>
      <c r="G38" s="35">
        <v>19419800</v>
      </c>
      <c r="H38" s="33" t="s">
        <v>17</v>
      </c>
      <c r="I38" s="33" t="s">
        <v>17</v>
      </c>
      <c r="J38" s="33" t="s">
        <v>17</v>
      </c>
      <c r="K38" s="127"/>
      <c r="L38" s="157"/>
      <c r="M38" s="170"/>
      <c r="N38" s="171"/>
      <c r="O38" s="171"/>
      <c r="P38" s="171"/>
      <c r="Q38" s="172"/>
      <c r="R38" s="172"/>
      <c r="S38" s="172"/>
      <c r="T38" s="150"/>
    </row>
    <row r="39" spans="1:20" s="50" customFormat="1" ht="75" customHeight="1" x14ac:dyDescent="0.25">
      <c r="A39" s="167"/>
      <c r="B39" s="48" t="s">
        <v>22</v>
      </c>
      <c r="C39" s="34">
        <f>D39+E39+F39+G39</f>
        <v>267601036</v>
      </c>
      <c r="D39" s="36">
        <v>64347636</v>
      </c>
      <c r="E39" s="35">
        <v>92642350</v>
      </c>
      <c r="F39" s="35">
        <v>55305525</v>
      </c>
      <c r="G39" s="35">
        <v>55305525</v>
      </c>
      <c r="H39" s="49"/>
      <c r="I39" s="49"/>
      <c r="J39" s="49"/>
      <c r="K39" s="167"/>
      <c r="L39" s="157"/>
      <c r="M39" s="170"/>
      <c r="N39" s="171"/>
      <c r="O39" s="171"/>
      <c r="P39" s="171"/>
      <c r="Q39" s="172"/>
      <c r="R39" s="172"/>
      <c r="S39" s="172"/>
      <c r="T39" s="150"/>
    </row>
    <row r="40" spans="1:20" s="50" customFormat="1" ht="39" customHeight="1" x14ac:dyDescent="0.25">
      <c r="A40" s="112" t="s">
        <v>148</v>
      </c>
      <c r="B40" s="48" t="s">
        <v>16</v>
      </c>
      <c r="C40" s="32"/>
      <c r="D40" s="32"/>
      <c r="E40" s="32"/>
      <c r="F40" s="32"/>
      <c r="G40" s="32"/>
      <c r="H40" s="49"/>
      <c r="I40" s="49"/>
      <c r="J40" s="49"/>
      <c r="K40" s="112" t="s">
        <v>32</v>
      </c>
      <c r="L40" s="115" t="s">
        <v>81</v>
      </c>
      <c r="M40" s="118"/>
      <c r="N40" s="118"/>
      <c r="O40" s="118"/>
      <c r="P40" s="118"/>
      <c r="Q40" s="118"/>
      <c r="R40" s="118"/>
      <c r="S40" s="118"/>
      <c r="T40" s="121"/>
    </row>
    <row r="41" spans="1:20" s="50" customFormat="1" ht="104.25" customHeight="1" x14ac:dyDescent="0.25">
      <c r="A41" s="113"/>
      <c r="B41" s="52" t="s">
        <v>21</v>
      </c>
      <c r="C41" s="34"/>
      <c r="D41" s="34"/>
      <c r="E41" s="35"/>
      <c r="F41" s="35"/>
      <c r="G41" s="35"/>
      <c r="H41" s="49"/>
      <c r="I41" s="49"/>
      <c r="J41" s="49"/>
      <c r="K41" s="113"/>
      <c r="L41" s="116"/>
      <c r="M41" s="119"/>
      <c r="N41" s="119"/>
      <c r="O41" s="119"/>
      <c r="P41" s="119"/>
      <c r="Q41" s="119"/>
      <c r="R41" s="119"/>
      <c r="S41" s="119"/>
      <c r="T41" s="121"/>
    </row>
    <row r="42" spans="1:20" s="50" customFormat="1" ht="43.5" hidden="1" customHeight="1" x14ac:dyDescent="0.25">
      <c r="A42" s="113"/>
      <c r="B42" s="52" t="s">
        <v>22</v>
      </c>
      <c r="C42" s="34"/>
      <c r="D42" s="36"/>
      <c r="E42" s="35"/>
      <c r="F42" s="35"/>
      <c r="G42" s="35"/>
      <c r="H42" s="49"/>
      <c r="I42" s="49"/>
      <c r="J42" s="49"/>
      <c r="K42" s="113"/>
      <c r="L42" s="116"/>
      <c r="M42" s="119"/>
      <c r="N42" s="119"/>
      <c r="O42" s="119"/>
      <c r="P42" s="119"/>
      <c r="Q42" s="119"/>
      <c r="R42" s="119"/>
      <c r="S42" s="119"/>
      <c r="T42" s="121"/>
    </row>
    <row r="43" spans="1:20" s="50" customFormat="1" ht="55.5" customHeight="1" x14ac:dyDescent="0.25">
      <c r="A43" s="113"/>
      <c r="B43" s="48" t="s">
        <v>22</v>
      </c>
      <c r="C43" s="34"/>
      <c r="D43" s="36"/>
      <c r="E43" s="35"/>
      <c r="F43" s="35"/>
      <c r="G43" s="35"/>
      <c r="H43" s="49"/>
      <c r="I43" s="49"/>
      <c r="J43" s="49"/>
      <c r="K43" s="113"/>
      <c r="L43" s="116"/>
      <c r="M43" s="119"/>
      <c r="N43" s="119"/>
      <c r="O43" s="119"/>
      <c r="P43" s="119"/>
      <c r="Q43" s="119"/>
      <c r="R43" s="119"/>
      <c r="S43" s="119"/>
      <c r="T43" s="121"/>
    </row>
    <row r="44" spans="1:20" s="50" customFormat="1" ht="55.5" customHeight="1" x14ac:dyDescent="0.25">
      <c r="A44" s="114"/>
      <c r="B44" s="48" t="s">
        <v>132</v>
      </c>
      <c r="C44" s="34"/>
      <c r="D44" s="36"/>
      <c r="E44" s="35"/>
      <c r="F44" s="35"/>
      <c r="G44" s="35"/>
      <c r="H44" s="49"/>
      <c r="I44" s="49"/>
      <c r="J44" s="49"/>
      <c r="K44" s="114"/>
      <c r="L44" s="117"/>
      <c r="M44" s="120"/>
      <c r="N44" s="120"/>
      <c r="O44" s="120"/>
      <c r="P44" s="120"/>
      <c r="Q44" s="120"/>
      <c r="R44" s="120"/>
      <c r="S44" s="120"/>
      <c r="T44" s="121"/>
    </row>
    <row r="45" spans="1:20" ht="37.5" x14ac:dyDescent="0.25">
      <c r="A45" s="156" t="s">
        <v>34</v>
      </c>
      <c r="B45" s="9" t="s">
        <v>16</v>
      </c>
      <c r="C45" s="37">
        <f>C17+C20+C22+C26+C28+C32</f>
        <v>2215201265</v>
      </c>
      <c r="D45" s="37">
        <f>D18+D21+D27+D36</f>
        <v>663404523</v>
      </c>
      <c r="E45" s="37">
        <f>E18+E21+E23+E27+E36+E29</f>
        <v>950456164</v>
      </c>
      <c r="F45" s="37">
        <f>F18+F21+F23+F27+F36</f>
        <v>287299879</v>
      </c>
      <c r="G45" s="37">
        <f>G18+G21+G23+G27+G36</f>
        <v>287299879</v>
      </c>
      <c r="H45" s="37">
        <f>H18+H21+H23+H27</f>
        <v>10772254</v>
      </c>
      <c r="I45" s="37">
        <f>I18+I21+I23+I27</f>
        <v>10772254</v>
      </c>
      <c r="J45" s="37">
        <f>J27</f>
        <v>5196312</v>
      </c>
      <c r="K45" s="8" t="s">
        <v>35</v>
      </c>
      <c r="L45" s="55" t="s">
        <v>35</v>
      </c>
      <c r="M45" s="55" t="s">
        <v>35</v>
      </c>
      <c r="N45" s="8" t="s">
        <v>35</v>
      </c>
      <c r="O45" s="8" t="s">
        <v>35</v>
      </c>
      <c r="P45" s="8" t="s">
        <v>35</v>
      </c>
      <c r="Q45" s="8" t="s">
        <v>35</v>
      </c>
      <c r="R45" s="8" t="s">
        <v>35</v>
      </c>
      <c r="S45" s="8" t="s">
        <v>35</v>
      </c>
      <c r="T45" s="8" t="s">
        <v>35</v>
      </c>
    </row>
    <row r="46" spans="1:20" s="50" customFormat="1" ht="93.75" customHeight="1" x14ac:dyDescent="0.25">
      <c r="A46" s="156"/>
      <c r="B46" s="48" t="s">
        <v>21</v>
      </c>
      <c r="C46" s="34">
        <f>D46+E46+F46+G46</f>
        <v>1855354027</v>
      </c>
      <c r="D46" s="34">
        <f>D37</f>
        <v>579128727</v>
      </c>
      <c r="E46" s="35">
        <f>E37</f>
        <v>833781100</v>
      </c>
      <c r="F46" s="35">
        <f>F37</f>
        <v>221222100</v>
      </c>
      <c r="G46" s="35">
        <f>G37</f>
        <v>221222100</v>
      </c>
      <c r="H46" s="49"/>
      <c r="I46" s="49"/>
      <c r="J46" s="49"/>
      <c r="K46" s="13" t="s">
        <v>35</v>
      </c>
      <c r="L46" s="58" t="s">
        <v>35</v>
      </c>
      <c r="M46" s="58" t="s">
        <v>35</v>
      </c>
      <c r="N46" s="13" t="s">
        <v>35</v>
      </c>
      <c r="O46" s="13" t="s">
        <v>35</v>
      </c>
      <c r="P46" s="13" t="s">
        <v>35</v>
      </c>
      <c r="Q46" s="13" t="s">
        <v>35</v>
      </c>
      <c r="R46" s="13" t="s">
        <v>35</v>
      </c>
      <c r="S46" s="13" t="s">
        <v>35</v>
      </c>
      <c r="T46" s="13" t="s">
        <v>35</v>
      </c>
    </row>
    <row r="47" spans="1:20" s="47" customFormat="1" ht="57" customHeight="1" x14ac:dyDescent="0.25">
      <c r="A47" s="156"/>
      <c r="B47" s="46" t="s">
        <v>22</v>
      </c>
      <c r="C47" s="39">
        <f>C18+C21+C23+C27+C39+C29</f>
        <v>359847238</v>
      </c>
      <c r="D47" s="39">
        <f>D18+D21+D27+D39</f>
        <v>84275796</v>
      </c>
      <c r="E47" s="39">
        <f>E18+E21+E23+E27+E39+E29</f>
        <v>116675064</v>
      </c>
      <c r="F47" s="39">
        <f>F18+F21+F23+F27+F39</f>
        <v>66077779</v>
      </c>
      <c r="G47" s="39">
        <f>G18+G21+G23+G27+G39</f>
        <v>66077779</v>
      </c>
      <c r="H47" s="39">
        <f>H18+H21+H23+H27</f>
        <v>10772254</v>
      </c>
      <c r="I47" s="39">
        <f>I18+I21+I23+I27</f>
        <v>10772254</v>
      </c>
      <c r="J47" s="39">
        <f>J27</f>
        <v>5196312</v>
      </c>
      <c r="K47" s="42" t="s">
        <v>35</v>
      </c>
      <c r="L47" s="89" t="s">
        <v>35</v>
      </c>
      <c r="M47" s="89" t="s">
        <v>35</v>
      </c>
      <c r="N47" s="42" t="s">
        <v>35</v>
      </c>
      <c r="O47" s="42" t="s">
        <v>35</v>
      </c>
      <c r="P47" s="42" t="s">
        <v>35</v>
      </c>
      <c r="Q47" s="42" t="s">
        <v>35</v>
      </c>
      <c r="R47" s="42" t="s">
        <v>35</v>
      </c>
      <c r="S47" s="42" t="s">
        <v>35</v>
      </c>
      <c r="T47" s="42" t="s">
        <v>35</v>
      </c>
    </row>
    <row r="48" spans="1:20" s="2" customFormat="1" ht="22.5" customHeight="1" x14ac:dyDescent="0.15">
      <c r="A48" s="188" t="s">
        <v>74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</row>
    <row r="49" spans="1:20" s="2" customFormat="1" ht="21" customHeight="1" x14ac:dyDescent="0.15">
      <c r="A49" s="188" t="s">
        <v>64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</row>
    <row r="50" spans="1:20" s="2" customFormat="1" ht="68.25" customHeight="1" x14ac:dyDescent="0.15">
      <c r="A50" s="203" t="s">
        <v>48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5"/>
      <c r="L50" s="85" t="s">
        <v>65</v>
      </c>
      <c r="M50" s="55">
        <v>4</v>
      </c>
      <c r="N50" s="56">
        <v>4</v>
      </c>
      <c r="O50" s="56">
        <v>12</v>
      </c>
      <c r="P50" s="57"/>
      <c r="Q50" s="57"/>
      <c r="R50" s="57"/>
      <c r="S50" s="57"/>
      <c r="T50" s="55">
        <f>M50+N50+O50</f>
        <v>20</v>
      </c>
    </row>
    <row r="51" spans="1:20" s="2" customFormat="1" ht="57.75" customHeight="1" x14ac:dyDescent="0.15">
      <c r="A51" s="206"/>
      <c r="B51" s="207"/>
      <c r="C51" s="207"/>
      <c r="D51" s="207"/>
      <c r="E51" s="207"/>
      <c r="F51" s="207"/>
      <c r="G51" s="207"/>
      <c r="H51" s="207"/>
      <c r="I51" s="207"/>
      <c r="J51" s="207"/>
      <c r="K51" s="208"/>
      <c r="L51" s="17" t="s">
        <v>66</v>
      </c>
      <c r="M51" s="58">
        <v>140</v>
      </c>
      <c r="N51" s="56">
        <v>103</v>
      </c>
      <c r="O51" s="56">
        <v>455</v>
      </c>
      <c r="P51" s="57"/>
      <c r="Q51" s="57"/>
      <c r="R51" s="57"/>
      <c r="S51" s="57"/>
      <c r="T51" s="55">
        <f>M51+N51+O51</f>
        <v>698</v>
      </c>
    </row>
    <row r="52" spans="1:20" s="2" customFormat="1" ht="68.25" customHeight="1" x14ac:dyDescent="0.15">
      <c r="A52" s="209"/>
      <c r="B52" s="210"/>
      <c r="C52" s="210"/>
      <c r="D52" s="210"/>
      <c r="E52" s="210"/>
      <c r="F52" s="210"/>
      <c r="G52" s="210"/>
      <c r="H52" s="210"/>
      <c r="I52" s="210"/>
      <c r="J52" s="210"/>
      <c r="K52" s="211"/>
      <c r="L52" s="17" t="s">
        <v>67</v>
      </c>
      <c r="M52" s="58">
        <v>1822.2</v>
      </c>
      <c r="N52" s="56">
        <v>1333.4</v>
      </c>
      <c r="O52" s="56">
        <v>5449</v>
      </c>
      <c r="P52" s="57"/>
      <c r="Q52" s="57"/>
      <c r="R52" s="57"/>
      <c r="S52" s="57"/>
      <c r="T52" s="55">
        <f>M52+O52+N52</f>
        <v>8604.6</v>
      </c>
    </row>
    <row r="53" spans="1:20" s="2" customFormat="1" ht="23.25" customHeight="1" x14ac:dyDescent="0.3">
      <c r="A53" s="195" t="s">
        <v>99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7"/>
      <c r="T53" s="18"/>
    </row>
    <row r="54" spans="1:20" s="2" customFormat="1" ht="33.75" customHeight="1" x14ac:dyDescent="0.3">
      <c r="A54" s="157" t="s">
        <v>68</v>
      </c>
      <c r="B54" s="20" t="s">
        <v>16</v>
      </c>
      <c r="C54" s="63">
        <f>C57+C56+C55</f>
        <v>664258226</v>
      </c>
      <c r="D54" s="63">
        <f>D57+D56+D55</f>
        <v>120600932</v>
      </c>
      <c r="E54" s="64">
        <f>E55+E56+E57</f>
        <v>485254394</v>
      </c>
      <c r="F54" s="64">
        <f>F55</f>
        <v>58402900</v>
      </c>
      <c r="G54" s="65"/>
      <c r="H54" s="65"/>
      <c r="I54" s="57"/>
      <c r="J54" s="57"/>
      <c r="K54" s="192" t="s">
        <v>32</v>
      </c>
      <c r="L54" s="157" t="s">
        <v>81</v>
      </c>
      <c r="M54" s="189">
        <v>41</v>
      </c>
      <c r="N54" s="190">
        <v>173</v>
      </c>
      <c r="O54" s="193"/>
      <c r="P54" s="193"/>
      <c r="Q54" s="194"/>
      <c r="R54" s="194"/>
      <c r="S54" s="194"/>
      <c r="T54" s="189">
        <f>M54+N54</f>
        <v>214</v>
      </c>
    </row>
    <row r="55" spans="1:20" s="2" customFormat="1" ht="96.75" customHeight="1" x14ac:dyDescent="0.15">
      <c r="A55" s="157"/>
      <c r="B55" s="16" t="s">
        <v>20</v>
      </c>
      <c r="C55" s="63">
        <f>D55+E55+F55</f>
        <v>117182960</v>
      </c>
      <c r="D55" s="63">
        <v>14345160</v>
      </c>
      <c r="E55" s="66">
        <v>44434900</v>
      </c>
      <c r="F55" s="66">
        <v>58402900</v>
      </c>
      <c r="G55" s="65"/>
      <c r="H55" s="65"/>
      <c r="I55" s="57"/>
      <c r="J55" s="57"/>
      <c r="K55" s="192"/>
      <c r="L55" s="157"/>
      <c r="M55" s="189"/>
      <c r="N55" s="190"/>
      <c r="O55" s="190"/>
      <c r="P55" s="190"/>
      <c r="Q55" s="189"/>
      <c r="R55" s="189"/>
      <c r="S55" s="189"/>
      <c r="T55" s="189"/>
    </row>
    <row r="56" spans="1:20" s="2" customFormat="1" ht="94.5" customHeight="1" x14ac:dyDescent="0.15">
      <c r="A56" s="157"/>
      <c r="B56" s="16" t="s">
        <v>21</v>
      </c>
      <c r="C56" s="67">
        <f>D56+E56</f>
        <v>513161878</v>
      </c>
      <c r="D56" s="67">
        <v>100943878</v>
      </c>
      <c r="E56" s="66">
        <v>412218000</v>
      </c>
      <c r="F56" s="65"/>
      <c r="G56" s="65"/>
      <c r="H56" s="65"/>
      <c r="I56" s="57"/>
      <c r="J56" s="57"/>
      <c r="K56" s="192"/>
      <c r="L56" s="157"/>
      <c r="M56" s="189"/>
      <c r="N56" s="190"/>
      <c r="O56" s="190"/>
      <c r="P56" s="190"/>
      <c r="Q56" s="189"/>
      <c r="R56" s="189"/>
      <c r="S56" s="189"/>
      <c r="T56" s="189"/>
    </row>
    <row r="57" spans="1:20" s="2" customFormat="1" ht="48.75" customHeight="1" x14ac:dyDescent="0.15">
      <c r="A57" s="157"/>
      <c r="B57" s="16" t="s">
        <v>24</v>
      </c>
      <c r="C57" s="67">
        <f>D57+E57</f>
        <v>33913388</v>
      </c>
      <c r="D57" s="67">
        <v>5311894</v>
      </c>
      <c r="E57" s="68">
        <v>28601494</v>
      </c>
      <c r="F57" s="65"/>
      <c r="G57" s="65"/>
      <c r="H57" s="65"/>
      <c r="I57" s="57"/>
      <c r="J57" s="57"/>
      <c r="K57" s="192"/>
      <c r="L57" s="157"/>
      <c r="M57" s="189"/>
      <c r="N57" s="190"/>
      <c r="O57" s="190"/>
      <c r="P57" s="190"/>
      <c r="Q57" s="189"/>
      <c r="R57" s="189"/>
      <c r="S57" s="189"/>
      <c r="T57" s="189"/>
    </row>
    <row r="58" spans="1:20" s="2" customFormat="1" ht="192" customHeight="1" x14ac:dyDescent="0.15">
      <c r="A58" s="21" t="s">
        <v>77</v>
      </c>
      <c r="B58" s="57"/>
      <c r="C58" s="65"/>
      <c r="D58" s="65"/>
      <c r="E58" s="65"/>
      <c r="F58" s="65"/>
      <c r="G58" s="65"/>
      <c r="H58" s="65"/>
      <c r="I58" s="57"/>
      <c r="J58" s="57"/>
      <c r="K58" s="22" t="s">
        <v>18</v>
      </c>
      <c r="L58" s="85" t="s">
        <v>82</v>
      </c>
      <c r="M58" s="61">
        <v>14</v>
      </c>
      <c r="N58" s="83">
        <v>20</v>
      </c>
      <c r="O58" s="61">
        <v>80</v>
      </c>
      <c r="P58" s="96"/>
      <c r="Q58" s="59"/>
      <c r="R58" s="59"/>
      <c r="S58" s="59"/>
      <c r="T58" s="62">
        <f>M58+N58+O58</f>
        <v>114</v>
      </c>
    </row>
    <row r="59" spans="1:20" s="2" customFormat="1" ht="150" customHeight="1" x14ac:dyDescent="0.15">
      <c r="A59" s="19" t="s">
        <v>69</v>
      </c>
      <c r="B59" s="57"/>
      <c r="C59" s="65"/>
      <c r="D59" s="65"/>
      <c r="E59" s="65"/>
      <c r="F59" s="65"/>
      <c r="G59" s="65"/>
      <c r="H59" s="65"/>
      <c r="I59" s="57"/>
      <c r="J59" s="57"/>
      <c r="K59" s="22" t="s">
        <v>18</v>
      </c>
      <c r="L59" s="85" t="s">
        <v>83</v>
      </c>
      <c r="M59" s="61">
        <v>27</v>
      </c>
      <c r="N59" s="83">
        <v>10</v>
      </c>
      <c r="O59" s="61">
        <v>63</v>
      </c>
      <c r="P59" s="96"/>
      <c r="Q59" s="59"/>
      <c r="R59" s="59"/>
      <c r="S59" s="59"/>
      <c r="T59" s="62">
        <f>M59+N59+O59</f>
        <v>100</v>
      </c>
    </row>
    <row r="60" spans="1:20" s="2" customFormat="1" ht="41.25" customHeight="1" x14ac:dyDescent="0.15">
      <c r="A60" s="191" t="s">
        <v>75</v>
      </c>
      <c r="B60" s="23" t="s">
        <v>40</v>
      </c>
      <c r="C60" s="67">
        <f>C61+C62+C63</f>
        <v>664258226</v>
      </c>
      <c r="D60" s="67">
        <f>D61+D62+D63</f>
        <v>120600932</v>
      </c>
      <c r="E60" s="67">
        <f>E61+E62+E63</f>
        <v>485254394</v>
      </c>
      <c r="F60" s="66">
        <f>F61</f>
        <v>58402900</v>
      </c>
      <c r="G60" s="65"/>
      <c r="H60" s="65"/>
      <c r="I60" s="57"/>
      <c r="J60" s="57"/>
      <c r="K60" s="60" t="s">
        <v>35</v>
      </c>
      <c r="L60" s="58" t="s">
        <v>35</v>
      </c>
      <c r="M60" s="58" t="s">
        <v>35</v>
      </c>
      <c r="N60" s="60" t="s">
        <v>35</v>
      </c>
      <c r="O60" s="60" t="s">
        <v>35</v>
      </c>
      <c r="P60" s="60" t="s">
        <v>35</v>
      </c>
      <c r="Q60" s="60" t="s">
        <v>35</v>
      </c>
      <c r="R60" s="60" t="s">
        <v>35</v>
      </c>
      <c r="S60" s="60" t="s">
        <v>35</v>
      </c>
      <c r="T60" s="60" t="s">
        <v>35</v>
      </c>
    </row>
    <row r="61" spans="1:20" s="2" customFormat="1" ht="102" customHeight="1" x14ac:dyDescent="0.15">
      <c r="A61" s="191"/>
      <c r="B61" s="23" t="s">
        <v>20</v>
      </c>
      <c r="C61" s="67">
        <f>D61+E61+F61</f>
        <v>117182960</v>
      </c>
      <c r="D61" s="67">
        <f t="shared" ref="D61:D62" si="4">D55</f>
        <v>14345160</v>
      </c>
      <c r="E61" s="66">
        <f>E55</f>
        <v>44434900</v>
      </c>
      <c r="F61" s="66">
        <f>F55</f>
        <v>58402900</v>
      </c>
      <c r="G61" s="65"/>
      <c r="H61" s="65"/>
      <c r="I61" s="57"/>
      <c r="J61" s="57"/>
      <c r="K61" s="60" t="s">
        <v>35</v>
      </c>
      <c r="L61" s="58" t="s">
        <v>35</v>
      </c>
      <c r="M61" s="58" t="s">
        <v>35</v>
      </c>
      <c r="N61" s="60" t="s">
        <v>35</v>
      </c>
      <c r="O61" s="60" t="s">
        <v>35</v>
      </c>
      <c r="P61" s="60" t="s">
        <v>35</v>
      </c>
      <c r="Q61" s="60" t="s">
        <v>35</v>
      </c>
      <c r="R61" s="60" t="s">
        <v>35</v>
      </c>
      <c r="S61" s="60" t="s">
        <v>35</v>
      </c>
      <c r="T61" s="60" t="s">
        <v>35</v>
      </c>
    </row>
    <row r="62" spans="1:20" s="51" customFormat="1" ht="93.75" customHeight="1" x14ac:dyDescent="0.15">
      <c r="A62" s="191"/>
      <c r="B62" s="23" t="s">
        <v>21</v>
      </c>
      <c r="C62" s="69">
        <f>D62+E62</f>
        <v>513161878</v>
      </c>
      <c r="D62" s="69">
        <f t="shared" si="4"/>
        <v>100943878</v>
      </c>
      <c r="E62" s="70">
        <f>E56</f>
        <v>412218000</v>
      </c>
      <c r="F62" s="71"/>
      <c r="G62" s="71"/>
      <c r="H62" s="71"/>
      <c r="I62" s="56"/>
      <c r="J62" s="56"/>
      <c r="K62" s="60" t="s">
        <v>35</v>
      </c>
      <c r="L62" s="58" t="s">
        <v>35</v>
      </c>
      <c r="M62" s="58" t="s">
        <v>35</v>
      </c>
      <c r="N62" s="60" t="s">
        <v>35</v>
      </c>
      <c r="O62" s="60" t="s">
        <v>35</v>
      </c>
      <c r="P62" s="60" t="s">
        <v>35</v>
      </c>
      <c r="Q62" s="60" t="s">
        <v>35</v>
      </c>
      <c r="R62" s="60" t="s">
        <v>35</v>
      </c>
      <c r="S62" s="60" t="s">
        <v>35</v>
      </c>
      <c r="T62" s="60" t="s">
        <v>35</v>
      </c>
    </row>
    <row r="63" spans="1:20" s="51" customFormat="1" ht="50.25" customHeight="1" x14ac:dyDescent="0.15">
      <c r="A63" s="191"/>
      <c r="B63" s="23" t="s">
        <v>24</v>
      </c>
      <c r="C63" s="69">
        <f>D63+E63</f>
        <v>33913388</v>
      </c>
      <c r="D63" s="69">
        <f>D57</f>
        <v>5311894</v>
      </c>
      <c r="E63" s="69">
        <f>E57</f>
        <v>28601494</v>
      </c>
      <c r="F63" s="71"/>
      <c r="G63" s="71"/>
      <c r="H63" s="71"/>
      <c r="I63" s="56"/>
      <c r="J63" s="56"/>
      <c r="K63" s="60" t="s">
        <v>35</v>
      </c>
      <c r="L63" s="58" t="s">
        <v>35</v>
      </c>
      <c r="M63" s="58" t="s">
        <v>35</v>
      </c>
      <c r="N63" s="60" t="s">
        <v>35</v>
      </c>
      <c r="O63" s="60" t="s">
        <v>35</v>
      </c>
      <c r="P63" s="60" t="s">
        <v>35</v>
      </c>
      <c r="Q63" s="60" t="s">
        <v>35</v>
      </c>
      <c r="R63" s="60" t="s">
        <v>35</v>
      </c>
      <c r="S63" s="60" t="s">
        <v>35</v>
      </c>
      <c r="T63" s="60" t="s">
        <v>35</v>
      </c>
    </row>
    <row r="64" spans="1:20" ht="19.5" customHeight="1" x14ac:dyDescent="0.25">
      <c r="A64" s="122" t="s">
        <v>36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</row>
    <row r="65" spans="1:20" ht="24" customHeight="1" x14ac:dyDescent="0.25">
      <c r="A65" s="122" t="s">
        <v>89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</row>
    <row r="66" spans="1:20" ht="50.25" customHeight="1" x14ac:dyDescent="0.25">
      <c r="A66" s="122" t="s">
        <v>48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 t="s">
        <v>18</v>
      </c>
      <c r="L66" s="157" t="s">
        <v>73</v>
      </c>
      <c r="M66" s="199">
        <v>2</v>
      </c>
      <c r="N66" s="138">
        <v>17</v>
      </c>
      <c r="O66" s="138">
        <v>5</v>
      </c>
      <c r="P66" s="137"/>
      <c r="Q66" s="137"/>
      <c r="R66" s="137"/>
      <c r="S66" s="137"/>
      <c r="T66" s="198">
        <f>M66+N66+O66</f>
        <v>24</v>
      </c>
    </row>
    <row r="67" spans="1:20" ht="59.25" customHeight="1" x14ac:dyDescent="0.25">
      <c r="A67" s="122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57"/>
      <c r="M67" s="199"/>
      <c r="N67" s="138"/>
      <c r="O67" s="138"/>
      <c r="P67" s="138"/>
      <c r="Q67" s="138"/>
      <c r="R67" s="138"/>
      <c r="S67" s="138"/>
      <c r="T67" s="198"/>
    </row>
    <row r="68" spans="1:20" ht="153" customHeight="1" x14ac:dyDescent="0.25">
      <c r="A68" s="122"/>
      <c r="B68" s="122"/>
      <c r="C68" s="122"/>
      <c r="D68" s="122"/>
      <c r="E68" s="122"/>
      <c r="F68" s="122"/>
      <c r="G68" s="122"/>
      <c r="H68" s="122"/>
      <c r="I68" s="122"/>
      <c r="J68" s="122"/>
      <c r="K68" s="6" t="s">
        <v>37</v>
      </c>
      <c r="L68" s="85" t="s">
        <v>38</v>
      </c>
      <c r="M68" s="55">
        <v>4</v>
      </c>
      <c r="N68" s="7">
        <v>56</v>
      </c>
      <c r="O68" s="7">
        <v>8</v>
      </c>
      <c r="P68" s="12"/>
      <c r="Q68" s="12"/>
      <c r="R68" s="12"/>
      <c r="S68" s="12"/>
      <c r="T68" s="8">
        <f>M68+N68+O68</f>
        <v>68</v>
      </c>
    </row>
    <row r="69" spans="1:20" ht="120.75" customHeight="1" x14ac:dyDescent="0.25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6" t="s">
        <v>18</v>
      </c>
      <c r="L69" s="85" t="s">
        <v>39</v>
      </c>
      <c r="M69" s="92">
        <v>80.099999999999994</v>
      </c>
      <c r="N69" s="7">
        <v>899.8</v>
      </c>
      <c r="O69" s="7">
        <v>229.7</v>
      </c>
      <c r="P69" s="12"/>
      <c r="Q69" s="12"/>
      <c r="R69" s="12"/>
      <c r="S69" s="12"/>
      <c r="T69" s="72">
        <f>M69+N69+O69</f>
        <v>1209.5999999999999</v>
      </c>
    </row>
    <row r="70" spans="1:20" ht="18" customHeight="1" x14ac:dyDescent="0.25">
      <c r="A70" s="122" t="s">
        <v>90</v>
      </c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</row>
    <row r="71" spans="1:20" ht="40.5" customHeight="1" x14ac:dyDescent="0.25">
      <c r="A71" s="126" t="s">
        <v>101</v>
      </c>
      <c r="B71" s="29" t="s">
        <v>40</v>
      </c>
      <c r="C71" s="94"/>
      <c r="D71" s="12"/>
      <c r="E71" s="94"/>
      <c r="F71" s="12"/>
      <c r="G71" s="12"/>
      <c r="H71" s="12"/>
      <c r="I71" s="12"/>
      <c r="J71" s="12"/>
      <c r="K71" s="126" t="s">
        <v>41</v>
      </c>
      <c r="L71" s="182" t="s">
        <v>42</v>
      </c>
      <c r="M71" s="132"/>
      <c r="N71" s="135"/>
      <c r="O71" s="135"/>
      <c r="P71" s="135"/>
      <c r="Q71" s="135"/>
      <c r="R71" s="135"/>
      <c r="S71" s="135"/>
      <c r="T71" s="135"/>
    </row>
    <row r="72" spans="1:20" ht="187.5" customHeight="1" x14ac:dyDescent="0.25">
      <c r="A72" s="167"/>
      <c r="B72" s="29" t="s">
        <v>24</v>
      </c>
      <c r="C72" s="94"/>
      <c r="D72" s="12"/>
      <c r="E72" s="94"/>
      <c r="F72" s="12"/>
      <c r="G72" s="12"/>
      <c r="H72" s="12"/>
      <c r="I72" s="12"/>
      <c r="J72" s="12"/>
      <c r="K72" s="167"/>
      <c r="L72" s="183"/>
      <c r="M72" s="200"/>
      <c r="N72" s="139"/>
      <c r="O72" s="139"/>
      <c r="P72" s="139"/>
      <c r="Q72" s="139"/>
      <c r="R72" s="139"/>
      <c r="S72" s="139"/>
      <c r="T72" s="139"/>
    </row>
    <row r="73" spans="1:20" ht="41.25" customHeight="1" x14ac:dyDescent="0.25">
      <c r="A73" s="126" t="s">
        <v>102</v>
      </c>
      <c r="B73" s="29" t="s">
        <v>40</v>
      </c>
      <c r="C73" s="10">
        <f>C74</f>
        <v>2418757</v>
      </c>
      <c r="D73" s="12"/>
      <c r="E73" s="74">
        <f>E74</f>
        <v>2418757</v>
      </c>
      <c r="F73" s="12"/>
      <c r="G73" s="12"/>
      <c r="H73" s="12"/>
      <c r="I73" s="12"/>
      <c r="J73" s="12"/>
      <c r="K73" s="126" t="s">
        <v>43</v>
      </c>
      <c r="L73" s="182" t="s">
        <v>44</v>
      </c>
      <c r="M73" s="132"/>
      <c r="N73" s="135"/>
      <c r="O73" s="135"/>
      <c r="P73" s="135"/>
      <c r="Q73" s="135"/>
      <c r="R73" s="135"/>
      <c r="S73" s="135"/>
      <c r="T73" s="135"/>
    </row>
    <row r="74" spans="1:20" ht="159.75" customHeight="1" x14ac:dyDescent="0.25">
      <c r="A74" s="167"/>
      <c r="B74" s="6" t="s">
        <v>24</v>
      </c>
      <c r="C74" s="10">
        <v>2418757</v>
      </c>
      <c r="D74" s="12"/>
      <c r="E74" s="10">
        <v>2418757</v>
      </c>
      <c r="F74" s="12"/>
      <c r="G74" s="12"/>
      <c r="H74" s="12"/>
      <c r="I74" s="12"/>
      <c r="J74" s="12"/>
      <c r="K74" s="167"/>
      <c r="L74" s="183"/>
      <c r="M74" s="200"/>
      <c r="N74" s="139"/>
      <c r="O74" s="139"/>
      <c r="P74" s="139"/>
      <c r="Q74" s="139"/>
      <c r="R74" s="139"/>
      <c r="S74" s="139"/>
      <c r="T74" s="139"/>
    </row>
    <row r="75" spans="1:20" ht="24" customHeight="1" x14ac:dyDescent="0.25">
      <c r="A75" s="122" t="s">
        <v>146</v>
      </c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</row>
    <row r="76" spans="1:20" ht="34.5" customHeight="1" x14ac:dyDescent="0.25">
      <c r="A76" s="126" t="s">
        <v>103</v>
      </c>
      <c r="B76" s="29" t="s">
        <v>40</v>
      </c>
      <c r="C76" s="10">
        <f>C77</f>
        <v>1910868</v>
      </c>
      <c r="D76" s="12"/>
      <c r="E76" s="10">
        <f>E77</f>
        <v>1910868</v>
      </c>
      <c r="F76" s="12"/>
      <c r="G76" s="12"/>
      <c r="H76" s="12"/>
      <c r="I76" s="12"/>
      <c r="J76" s="12"/>
      <c r="K76" s="126" t="s">
        <v>45</v>
      </c>
      <c r="L76" s="182" t="s">
        <v>44</v>
      </c>
      <c r="M76" s="132"/>
      <c r="N76" s="135"/>
      <c r="O76" s="135"/>
      <c r="P76" s="135"/>
      <c r="Q76" s="135"/>
      <c r="R76" s="135"/>
      <c r="S76" s="135"/>
      <c r="T76" s="135"/>
    </row>
    <row r="77" spans="1:20" ht="155.25" customHeight="1" x14ac:dyDescent="0.25">
      <c r="A77" s="167"/>
      <c r="B77" s="6" t="s">
        <v>24</v>
      </c>
      <c r="C77" s="10">
        <v>1910868</v>
      </c>
      <c r="D77" s="12"/>
      <c r="E77" s="10">
        <v>1910868</v>
      </c>
      <c r="F77" s="12"/>
      <c r="G77" s="12"/>
      <c r="H77" s="12"/>
      <c r="I77" s="12"/>
      <c r="J77" s="12"/>
      <c r="K77" s="167"/>
      <c r="L77" s="183"/>
      <c r="M77" s="200"/>
      <c r="N77" s="139"/>
      <c r="O77" s="139"/>
      <c r="P77" s="139"/>
      <c r="Q77" s="139"/>
      <c r="R77" s="139"/>
      <c r="S77" s="139"/>
      <c r="T77" s="139"/>
    </row>
    <row r="78" spans="1:20" ht="22.5" customHeight="1" x14ac:dyDescent="0.25">
      <c r="A78" s="122" t="s">
        <v>91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</row>
    <row r="79" spans="1:20" ht="42" customHeight="1" x14ac:dyDescent="0.25">
      <c r="A79" s="126" t="s">
        <v>104</v>
      </c>
      <c r="B79" s="29" t="s">
        <v>40</v>
      </c>
      <c r="C79" s="94"/>
      <c r="D79" s="12"/>
      <c r="E79" s="94"/>
      <c r="F79" s="12"/>
      <c r="G79" s="12"/>
      <c r="H79" s="12"/>
      <c r="I79" s="12"/>
      <c r="J79" s="12"/>
      <c r="K79" s="126" t="s">
        <v>41</v>
      </c>
      <c r="L79" s="182" t="s">
        <v>42</v>
      </c>
      <c r="M79" s="132"/>
      <c r="N79" s="135"/>
      <c r="O79" s="135"/>
      <c r="P79" s="135"/>
      <c r="Q79" s="135"/>
      <c r="R79" s="135"/>
      <c r="S79" s="135"/>
      <c r="T79" s="135"/>
    </row>
    <row r="80" spans="1:20" ht="175.5" customHeight="1" x14ac:dyDescent="0.25">
      <c r="A80" s="167"/>
      <c r="B80" s="6" t="s">
        <v>24</v>
      </c>
      <c r="C80" s="94"/>
      <c r="D80" s="12"/>
      <c r="E80" s="94"/>
      <c r="F80" s="12"/>
      <c r="G80" s="12"/>
      <c r="H80" s="12"/>
      <c r="I80" s="12"/>
      <c r="J80" s="12"/>
      <c r="K80" s="167"/>
      <c r="L80" s="183"/>
      <c r="M80" s="200"/>
      <c r="N80" s="139"/>
      <c r="O80" s="139"/>
      <c r="P80" s="139"/>
      <c r="Q80" s="139"/>
      <c r="R80" s="139"/>
      <c r="S80" s="139"/>
      <c r="T80" s="139"/>
    </row>
    <row r="81" spans="1:20" ht="39" customHeight="1" x14ac:dyDescent="0.25">
      <c r="A81" s="126" t="s">
        <v>105</v>
      </c>
      <c r="B81" s="29" t="s">
        <v>40</v>
      </c>
      <c r="C81" s="10">
        <f>C82</f>
        <v>1257150</v>
      </c>
      <c r="D81" s="12"/>
      <c r="E81" s="10">
        <f>E82</f>
        <v>1257150</v>
      </c>
      <c r="F81" s="12"/>
      <c r="G81" s="12"/>
      <c r="H81" s="12"/>
      <c r="I81" s="12"/>
      <c r="J81" s="12"/>
      <c r="K81" s="126" t="s">
        <v>43</v>
      </c>
      <c r="L81" s="182" t="s">
        <v>44</v>
      </c>
      <c r="M81" s="132"/>
      <c r="N81" s="135"/>
      <c r="O81" s="135"/>
      <c r="P81" s="135"/>
      <c r="Q81" s="135"/>
      <c r="R81" s="135"/>
      <c r="S81" s="135"/>
      <c r="T81" s="135"/>
    </row>
    <row r="82" spans="1:20" ht="150" customHeight="1" x14ac:dyDescent="0.25">
      <c r="A82" s="167"/>
      <c r="B82" s="25" t="s">
        <v>24</v>
      </c>
      <c r="C82" s="10">
        <v>1257150</v>
      </c>
      <c r="D82" s="12"/>
      <c r="E82" s="10">
        <v>1257150</v>
      </c>
      <c r="F82" s="12"/>
      <c r="G82" s="12"/>
      <c r="H82" s="12"/>
      <c r="I82" s="12"/>
      <c r="J82" s="12"/>
      <c r="K82" s="167"/>
      <c r="L82" s="183"/>
      <c r="M82" s="200"/>
      <c r="N82" s="139"/>
      <c r="O82" s="139"/>
      <c r="P82" s="139"/>
      <c r="Q82" s="139"/>
      <c r="R82" s="139"/>
      <c r="S82" s="139"/>
      <c r="T82" s="139"/>
    </row>
    <row r="83" spans="1:20" ht="21.75" customHeight="1" x14ac:dyDescent="0.25">
      <c r="A83" s="122" t="s">
        <v>92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</row>
    <row r="84" spans="1:20" ht="39" customHeight="1" x14ac:dyDescent="0.25">
      <c r="A84" s="126" t="s">
        <v>106</v>
      </c>
      <c r="B84" s="29" t="s">
        <v>40</v>
      </c>
      <c r="C84" s="10">
        <f>C85</f>
        <v>1408008</v>
      </c>
      <c r="D84" s="12"/>
      <c r="E84" s="10">
        <f>E85</f>
        <v>1408008</v>
      </c>
      <c r="F84" s="12"/>
      <c r="G84" s="12"/>
      <c r="H84" s="12"/>
      <c r="I84" s="12"/>
      <c r="J84" s="12"/>
      <c r="K84" s="126" t="s">
        <v>41</v>
      </c>
      <c r="L84" s="182" t="s">
        <v>42</v>
      </c>
      <c r="M84" s="132"/>
      <c r="N84" s="135"/>
      <c r="O84" s="135"/>
      <c r="P84" s="135"/>
      <c r="Q84" s="135"/>
      <c r="R84" s="135"/>
      <c r="S84" s="135"/>
      <c r="T84" s="135"/>
    </row>
    <row r="85" spans="1:20" ht="175.5" customHeight="1" x14ac:dyDescent="0.25">
      <c r="A85" s="167"/>
      <c r="B85" s="6" t="s">
        <v>24</v>
      </c>
      <c r="C85" s="10">
        <v>1408008</v>
      </c>
      <c r="D85" s="12"/>
      <c r="E85" s="10">
        <v>1408008</v>
      </c>
      <c r="F85" s="12"/>
      <c r="G85" s="12"/>
      <c r="H85" s="12"/>
      <c r="I85" s="12"/>
      <c r="J85" s="12"/>
      <c r="K85" s="167"/>
      <c r="L85" s="183"/>
      <c r="M85" s="200"/>
      <c r="N85" s="139"/>
      <c r="O85" s="139"/>
      <c r="P85" s="139"/>
      <c r="Q85" s="139"/>
      <c r="R85" s="139"/>
      <c r="S85" s="139"/>
      <c r="T85" s="139"/>
    </row>
    <row r="86" spans="1:20" ht="40.5" customHeight="1" x14ac:dyDescent="0.25">
      <c r="A86" s="126" t="s">
        <v>107</v>
      </c>
      <c r="B86" s="29" t="s">
        <v>40</v>
      </c>
      <c r="C86" s="10">
        <f>C87</f>
        <v>1578980</v>
      </c>
      <c r="D86" s="12"/>
      <c r="E86" s="10">
        <f>E87</f>
        <v>1578980</v>
      </c>
      <c r="F86" s="12"/>
      <c r="G86" s="12"/>
      <c r="H86" s="12"/>
      <c r="I86" s="12"/>
      <c r="J86" s="12"/>
      <c r="K86" s="126" t="s">
        <v>43</v>
      </c>
      <c r="L86" s="182" t="s">
        <v>44</v>
      </c>
      <c r="M86" s="132"/>
      <c r="N86" s="135"/>
      <c r="O86" s="135"/>
      <c r="P86" s="135"/>
      <c r="Q86" s="135"/>
      <c r="R86" s="135"/>
      <c r="S86" s="135"/>
      <c r="T86" s="135"/>
    </row>
    <row r="87" spans="1:20" ht="153.75" customHeight="1" x14ac:dyDescent="0.25">
      <c r="A87" s="167"/>
      <c r="B87" s="6" t="s">
        <v>24</v>
      </c>
      <c r="C87" s="10">
        <v>1578980</v>
      </c>
      <c r="D87" s="12"/>
      <c r="E87" s="10">
        <v>1578980</v>
      </c>
      <c r="F87" s="12"/>
      <c r="G87" s="12"/>
      <c r="H87" s="12"/>
      <c r="I87" s="12"/>
      <c r="J87" s="12"/>
      <c r="K87" s="167"/>
      <c r="L87" s="183"/>
      <c r="M87" s="200"/>
      <c r="N87" s="139"/>
      <c r="O87" s="139"/>
      <c r="P87" s="139"/>
      <c r="Q87" s="139"/>
      <c r="R87" s="139"/>
      <c r="S87" s="139"/>
      <c r="T87" s="139"/>
    </row>
    <row r="88" spans="1:20" ht="23.25" customHeight="1" x14ac:dyDescent="0.25">
      <c r="A88" s="122" t="s">
        <v>93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</row>
    <row r="89" spans="1:20" ht="44.25" customHeight="1" x14ac:dyDescent="0.25">
      <c r="A89" s="126" t="s">
        <v>118</v>
      </c>
      <c r="B89" s="29" t="s">
        <v>40</v>
      </c>
      <c r="C89" s="10">
        <f>C90+C91</f>
        <v>25478858</v>
      </c>
      <c r="D89" s="12"/>
      <c r="E89" s="10">
        <f>E90+E91</f>
        <v>25478858</v>
      </c>
      <c r="F89" s="12"/>
      <c r="G89" s="12"/>
      <c r="H89" s="12"/>
      <c r="I89" s="12"/>
      <c r="J89" s="12"/>
      <c r="K89" s="126" t="s">
        <v>41</v>
      </c>
      <c r="L89" s="182" t="s">
        <v>42</v>
      </c>
      <c r="M89" s="132"/>
      <c r="N89" s="123">
        <v>8</v>
      </c>
      <c r="O89" s="135"/>
      <c r="P89" s="135"/>
      <c r="Q89" s="135"/>
      <c r="R89" s="135"/>
      <c r="S89" s="135"/>
      <c r="T89" s="123">
        <f>N89</f>
        <v>8</v>
      </c>
    </row>
    <row r="90" spans="1:20" ht="96.75" customHeight="1" x14ac:dyDescent="0.25">
      <c r="A90" s="127"/>
      <c r="B90" s="23" t="s">
        <v>21</v>
      </c>
      <c r="C90" s="10">
        <f>E90</f>
        <v>21270978</v>
      </c>
      <c r="D90" s="12"/>
      <c r="E90" s="10">
        <v>21270978</v>
      </c>
      <c r="F90" s="12"/>
      <c r="G90" s="12"/>
      <c r="H90" s="12"/>
      <c r="I90" s="12"/>
      <c r="J90" s="12"/>
      <c r="K90" s="127"/>
      <c r="L90" s="212"/>
      <c r="M90" s="133"/>
      <c r="N90" s="134"/>
      <c r="O90" s="136"/>
      <c r="P90" s="136"/>
      <c r="Q90" s="136"/>
      <c r="R90" s="136"/>
      <c r="S90" s="136"/>
      <c r="T90" s="134"/>
    </row>
    <row r="91" spans="1:20" ht="62.25" customHeight="1" x14ac:dyDescent="0.25">
      <c r="A91" s="127"/>
      <c r="B91" s="6" t="s">
        <v>24</v>
      </c>
      <c r="C91" s="10">
        <f>E91</f>
        <v>4207880</v>
      </c>
      <c r="D91" s="12"/>
      <c r="E91" s="10">
        <v>4207880</v>
      </c>
      <c r="F91" s="12"/>
      <c r="G91" s="12"/>
      <c r="H91" s="12"/>
      <c r="I91" s="12"/>
      <c r="J91" s="12"/>
      <c r="K91" s="127"/>
      <c r="L91" s="212"/>
      <c r="M91" s="133"/>
      <c r="N91" s="134"/>
      <c r="O91" s="136"/>
      <c r="P91" s="136"/>
      <c r="Q91" s="136"/>
      <c r="R91" s="136"/>
      <c r="S91" s="136"/>
      <c r="T91" s="134"/>
    </row>
    <row r="92" spans="1:20" ht="42" customHeight="1" x14ac:dyDescent="0.25">
      <c r="A92" s="126" t="s">
        <v>119</v>
      </c>
      <c r="B92" s="29" t="s">
        <v>40</v>
      </c>
      <c r="C92" s="10">
        <f>C93+C94</f>
        <v>2212584</v>
      </c>
      <c r="D92" s="12"/>
      <c r="E92" s="10">
        <f>E93+E94</f>
        <v>2212584</v>
      </c>
      <c r="F92" s="12"/>
      <c r="G92" s="12"/>
      <c r="H92" s="12"/>
      <c r="I92" s="12"/>
      <c r="J92" s="12"/>
      <c r="K92" s="126" t="s">
        <v>45</v>
      </c>
      <c r="L92" s="182" t="s">
        <v>44</v>
      </c>
      <c r="M92" s="132"/>
      <c r="N92" s="123">
        <v>1</v>
      </c>
      <c r="O92" s="135"/>
      <c r="P92" s="135"/>
      <c r="Q92" s="135"/>
      <c r="R92" s="135"/>
      <c r="S92" s="135"/>
      <c r="T92" s="123">
        <f>N92</f>
        <v>1</v>
      </c>
    </row>
    <row r="93" spans="1:20" ht="93.75" customHeight="1" x14ac:dyDescent="0.25">
      <c r="A93" s="127"/>
      <c r="B93" s="23" t="s">
        <v>21</v>
      </c>
      <c r="C93" s="10">
        <f>E93</f>
        <v>1659438</v>
      </c>
      <c r="D93" s="12"/>
      <c r="E93" s="10">
        <v>1659438</v>
      </c>
      <c r="F93" s="12"/>
      <c r="G93" s="12"/>
      <c r="H93" s="12"/>
      <c r="I93" s="12"/>
      <c r="J93" s="12"/>
      <c r="K93" s="127"/>
      <c r="L93" s="212"/>
      <c r="M93" s="133"/>
      <c r="N93" s="134"/>
      <c r="O93" s="136"/>
      <c r="P93" s="136"/>
      <c r="Q93" s="136"/>
      <c r="R93" s="136"/>
      <c r="S93" s="136"/>
      <c r="T93" s="134"/>
    </row>
    <row r="94" spans="1:20" ht="46.5" customHeight="1" x14ac:dyDescent="0.25">
      <c r="A94" s="127"/>
      <c r="B94" s="6" t="s">
        <v>24</v>
      </c>
      <c r="C94" s="10">
        <v>553146</v>
      </c>
      <c r="D94" s="12"/>
      <c r="E94" s="10">
        <v>553146</v>
      </c>
      <c r="F94" s="12"/>
      <c r="G94" s="12"/>
      <c r="H94" s="12"/>
      <c r="I94" s="12"/>
      <c r="J94" s="12"/>
      <c r="K94" s="127"/>
      <c r="L94" s="212"/>
      <c r="M94" s="133"/>
      <c r="N94" s="134"/>
      <c r="O94" s="136"/>
      <c r="P94" s="136"/>
      <c r="Q94" s="136"/>
      <c r="R94" s="136"/>
      <c r="S94" s="136"/>
      <c r="T94" s="134"/>
    </row>
    <row r="95" spans="1:20" ht="27.75" customHeight="1" x14ac:dyDescent="0.25">
      <c r="A95" s="122" t="s">
        <v>117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</row>
    <row r="96" spans="1:20" ht="36.75" customHeight="1" x14ac:dyDescent="0.25">
      <c r="A96" s="126" t="s">
        <v>108</v>
      </c>
      <c r="B96" s="29" t="s">
        <v>40</v>
      </c>
      <c r="C96" s="10">
        <f>C97</f>
        <v>1844438</v>
      </c>
      <c r="D96" s="12"/>
      <c r="E96" s="10">
        <f>E97</f>
        <v>1844438</v>
      </c>
      <c r="F96" s="12"/>
      <c r="G96" s="12"/>
      <c r="H96" s="12"/>
      <c r="I96" s="12"/>
      <c r="J96" s="12"/>
      <c r="K96" s="126" t="s">
        <v>41</v>
      </c>
      <c r="L96" s="182" t="s">
        <v>42</v>
      </c>
      <c r="M96" s="132"/>
      <c r="N96" s="135"/>
      <c r="O96" s="135"/>
      <c r="P96" s="135"/>
      <c r="Q96" s="135"/>
      <c r="R96" s="135"/>
      <c r="S96" s="135"/>
      <c r="T96" s="135"/>
    </row>
    <row r="97" spans="1:20" ht="173.25" customHeight="1" x14ac:dyDescent="0.25">
      <c r="A97" s="167"/>
      <c r="B97" s="6" t="s">
        <v>24</v>
      </c>
      <c r="C97" s="10">
        <v>1844438</v>
      </c>
      <c r="D97" s="12"/>
      <c r="E97" s="10">
        <v>1844438</v>
      </c>
      <c r="F97" s="12"/>
      <c r="G97" s="12"/>
      <c r="H97" s="12"/>
      <c r="I97" s="12"/>
      <c r="J97" s="12"/>
      <c r="K97" s="167"/>
      <c r="L97" s="183"/>
      <c r="M97" s="200"/>
      <c r="N97" s="139"/>
      <c r="O97" s="139"/>
      <c r="P97" s="139"/>
      <c r="Q97" s="139"/>
      <c r="R97" s="139"/>
      <c r="S97" s="139"/>
      <c r="T97" s="139"/>
    </row>
    <row r="98" spans="1:20" ht="42" customHeight="1" x14ac:dyDescent="0.25">
      <c r="A98" s="126" t="s">
        <v>109</v>
      </c>
      <c r="B98" s="29" t="s">
        <v>40</v>
      </c>
      <c r="C98" s="10">
        <f>C99</f>
        <v>5501288</v>
      </c>
      <c r="D98" s="12"/>
      <c r="E98" s="10">
        <f>E99</f>
        <v>5501288</v>
      </c>
      <c r="F98" s="12"/>
      <c r="G98" s="12"/>
      <c r="H98" s="12"/>
      <c r="I98" s="12"/>
      <c r="J98" s="12"/>
      <c r="K98" s="126" t="s">
        <v>43</v>
      </c>
      <c r="L98" s="182" t="s">
        <v>44</v>
      </c>
      <c r="M98" s="132"/>
      <c r="N98" s="135"/>
      <c r="O98" s="135"/>
      <c r="P98" s="135"/>
      <c r="Q98" s="135"/>
      <c r="R98" s="135"/>
      <c r="S98" s="135"/>
      <c r="T98" s="135"/>
    </row>
    <row r="99" spans="1:20" ht="156" customHeight="1" x14ac:dyDescent="0.25">
      <c r="A99" s="167"/>
      <c r="B99" s="6" t="s">
        <v>24</v>
      </c>
      <c r="C99" s="10">
        <v>5501288</v>
      </c>
      <c r="D99" s="12"/>
      <c r="E99" s="10">
        <v>5501288</v>
      </c>
      <c r="F99" s="12"/>
      <c r="G99" s="12"/>
      <c r="H99" s="12"/>
      <c r="I99" s="12"/>
      <c r="J99" s="12"/>
      <c r="K99" s="167"/>
      <c r="L99" s="183"/>
      <c r="M99" s="200"/>
      <c r="N99" s="139"/>
      <c r="O99" s="139"/>
      <c r="P99" s="139"/>
      <c r="Q99" s="139"/>
      <c r="R99" s="139"/>
      <c r="S99" s="139"/>
      <c r="T99" s="139"/>
    </row>
    <row r="100" spans="1:20" ht="20.25" customHeight="1" x14ac:dyDescent="0.25">
      <c r="A100" s="122" t="s">
        <v>94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</row>
    <row r="101" spans="1:20" ht="39.75" customHeight="1" x14ac:dyDescent="0.25">
      <c r="A101" s="126" t="s">
        <v>120</v>
      </c>
      <c r="B101" s="29" t="s">
        <v>40</v>
      </c>
      <c r="C101" s="10">
        <f>C102+C103</f>
        <v>26292708</v>
      </c>
      <c r="D101" s="12"/>
      <c r="E101" s="10">
        <f>E102+E103</f>
        <v>26292708</v>
      </c>
      <c r="F101" s="12"/>
      <c r="G101" s="12"/>
      <c r="H101" s="12"/>
      <c r="I101" s="12"/>
      <c r="J101" s="12"/>
      <c r="K101" s="128" t="s">
        <v>41</v>
      </c>
      <c r="L101" s="130" t="s">
        <v>42</v>
      </c>
      <c r="M101" s="132"/>
      <c r="N101" s="123">
        <v>6</v>
      </c>
      <c r="O101" s="135"/>
      <c r="P101" s="135"/>
      <c r="Q101" s="135"/>
      <c r="R101" s="135"/>
      <c r="S101" s="135"/>
      <c r="T101" s="135">
        <f>N101</f>
        <v>6</v>
      </c>
    </row>
    <row r="102" spans="1:20" ht="101.25" customHeight="1" x14ac:dyDescent="0.25">
      <c r="A102" s="127"/>
      <c r="B102" s="23" t="s">
        <v>21</v>
      </c>
      <c r="C102" s="10">
        <f>E102</f>
        <v>22025338</v>
      </c>
      <c r="D102" s="12"/>
      <c r="E102" s="10">
        <v>22025338</v>
      </c>
      <c r="F102" s="12"/>
      <c r="G102" s="12"/>
      <c r="H102" s="12"/>
      <c r="I102" s="12"/>
      <c r="J102" s="12"/>
      <c r="K102" s="129"/>
      <c r="L102" s="131"/>
      <c r="M102" s="133"/>
      <c r="N102" s="134"/>
      <c r="O102" s="136"/>
      <c r="P102" s="136"/>
      <c r="Q102" s="136"/>
      <c r="R102" s="136"/>
      <c r="S102" s="136"/>
      <c r="T102" s="136"/>
    </row>
    <row r="103" spans="1:20" ht="63" customHeight="1" x14ac:dyDescent="0.25">
      <c r="A103" s="127"/>
      <c r="B103" s="6" t="s">
        <v>24</v>
      </c>
      <c r="C103" s="10">
        <f>E103</f>
        <v>4267370</v>
      </c>
      <c r="D103" s="12"/>
      <c r="E103" s="10">
        <v>4267370</v>
      </c>
      <c r="F103" s="12"/>
      <c r="G103" s="12"/>
      <c r="H103" s="12"/>
      <c r="I103" s="12"/>
      <c r="J103" s="12"/>
      <c r="K103" s="129"/>
      <c r="L103" s="131"/>
      <c r="M103" s="133"/>
      <c r="N103" s="134"/>
      <c r="O103" s="136"/>
      <c r="P103" s="136"/>
      <c r="Q103" s="136"/>
      <c r="R103" s="136"/>
      <c r="S103" s="136"/>
      <c r="T103" s="136"/>
    </row>
    <row r="104" spans="1:20" ht="44.25" customHeight="1" x14ac:dyDescent="0.25">
      <c r="A104" s="126" t="s">
        <v>121</v>
      </c>
      <c r="B104" s="29" t="s">
        <v>40</v>
      </c>
      <c r="C104" s="10">
        <f>C105+C106</f>
        <v>10057200</v>
      </c>
      <c r="D104" s="12"/>
      <c r="E104" s="10">
        <f>E105+E106</f>
        <v>10057200</v>
      </c>
      <c r="F104" s="12"/>
      <c r="G104" s="12"/>
      <c r="H104" s="12"/>
      <c r="I104" s="12"/>
      <c r="J104" s="12"/>
      <c r="K104" s="126" t="s">
        <v>43</v>
      </c>
      <c r="L104" s="182" t="s">
        <v>44</v>
      </c>
      <c r="M104" s="132"/>
      <c r="N104" s="123">
        <v>4</v>
      </c>
      <c r="O104" s="135"/>
      <c r="P104" s="135"/>
      <c r="Q104" s="135"/>
      <c r="R104" s="135"/>
      <c r="S104" s="135"/>
      <c r="T104" s="135">
        <f>N104</f>
        <v>4</v>
      </c>
    </row>
    <row r="105" spans="1:20" ht="93.75" customHeight="1" x14ac:dyDescent="0.25">
      <c r="A105" s="127"/>
      <c r="B105" s="23" t="s">
        <v>21</v>
      </c>
      <c r="C105" s="10">
        <f>E105</f>
        <v>8025646</v>
      </c>
      <c r="D105" s="12"/>
      <c r="E105" s="10">
        <v>8025646</v>
      </c>
      <c r="F105" s="12"/>
      <c r="G105" s="12"/>
      <c r="H105" s="12"/>
      <c r="I105" s="12"/>
      <c r="J105" s="12"/>
      <c r="K105" s="127"/>
      <c r="L105" s="212"/>
      <c r="M105" s="133"/>
      <c r="N105" s="134"/>
      <c r="O105" s="136"/>
      <c r="P105" s="136"/>
      <c r="Q105" s="136"/>
      <c r="R105" s="136"/>
      <c r="S105" s="136"/>
      <c r="T105" s="136"/>
    </row>
    <row r="106" spans="1:20" ht="56.25" customHeight="1" x14ac:dyDescent="0.25">
      <c r="A106" s="127"/>
      <c r="B106" s="6" t="s">
        <v>24</v>
      </c>
      <c r="C106" s="10">
        <v>2031554</v>
      </c>
      <c r="D106" s="12"/>
      <c r="E106" s="10">
        <v>2031554</v>
      </c>
      <c r="F106" s="12"/>
      <c r="G106" s="12"/>
      <c r="H106" s="12"/>
      <c r="I106" s="12"/>
      <c r="J106" s="12"/>
      <c r="K106" s="127"/>
      <c r="L106" s="212"/>
      <c r="M106" s="133"/>
      <c r="N106" s="134"/>
      <c r="O106" s="136"/>
      <c r="P106" s="136"/>
      <c r="Q106" s="136"/>
      <c r="R106" s="136"/>
      <c r="S106" s="136"/>
      <c r="T106" s="136"/>
    </row>
    <row r="107" spans="1:20" ht="22.5" customHeight="1" x14ac:dyDescent="0.25">
      <c r="A107" s="122" t="s">
        <v>95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</row>
    <row r="108" spans="1:20" ht="43.5" customHeight="1" x14ac:dyDescent="0.25">
      <c r="A108" s="126" t="s">
        <v>110</v>
      </c>
      <c r="B108" s="29" t="s">
        <v>40</v>
      </c>
      <c r="C108" s="10">
        <f>C109</f>
        <v>412110</v>
      </c>
      <c r="D108" s="12"/>
      <c r="E108" s="10">
        <f>E109</f>
        <v>412110</v>
      </c>
      <c r="F108" s="12"/>
      <c r="G108" s="12"/>
      <c r="H108" s="12"/>
      <c r="I108" s="12"/>
      <c r="J108" s="12"/>
      <c r="K108" s="126" t="s">
        <v>41</v>
      </c>
      <c r="L108" s="182" t="s">
        <v>42</v>
      </c>
      <c r="M108" s="132"/>
      <c r="N108" s="135"/>
      <c r="O108" s="135"/>
      <c r="P108" s="135"/>
      <c r="Q108" s="135"/>
      <c r="R108" s="135"/>
      <c r="S108" s="135"/>
      <c r="T108" s="135"/>
    </row>
    <row r="109" spans="1:20" ht="176.25" customHeight="1" x14ac:dyDescent="0.25">
      <c r="A109" s="167"/>
      <c r="B109" s="6" t="s">
        <v>24</v>
      </c>
      <c r="C109" s="10">
        <f>E109</f>
        <v>412110</v>
      </c>
      <c r="D109" s="12"/>
      <c r="E109" s="10">
        <v>412110</v>
      </c>
      <c r="F109" s="12"/>
      <c r="G109" s="12"/>
      <c r="H109" s="12"/>
      <c r="I109" s="12"/>
      <c r="J109" s="12"/>
      <c r="K109" s="167"/>
      <c r="L109" s="183"/>
      <c r="M109" s="200"/>
      <c r="N109" s="139"/>
      <c r="O109" s="139"/>
      <c r="P109" s="139"/>
      <c r="Q109" s="139"/>
      <c r="R109" s="139"/>
      <c r="S109" s="139"/>
      <c r="T109" s="139"/>
    </row>
    <row r="110" spans="1:20" ht="36.75" customHeight="1" x14ac:dyDescent="0.25">
      <c r="A110" s="126" t="s">
        <v>111</v>
      </c>
      <c r="B110" s="29" t="s">
        <v>40</v>
      </c>
      <c r="C110" s="10">
        <f>C111</f>
        <v>518162</v>
      </c>
      <c r="D110" s="12"/>
      <c r="E110" s="10">
        <f>E111</f>
        <v>518162</v>
      </c>
      <c r="F110" s="12"/>
      <c r="G110" s="12"/>
      <c r="H110" s="12"/>
      <c r="I110" s="12"/>
      <c r="J110" s="12"/>
      <c r="K110" s="126" t="s">
        <v>43</v>
      </c>
      <c r="L110" s="182" t="s">
        <v>44</v>
      </c>
      <c r="M110" s="132"/>
      <c r="N110" s="135"/>
      <c r="O110" s="135"/>
      <c r="P110" s="135"/>
      <c r="Q110" s="135"/>
      <c r="R110" s="135"/>
      <c r="S110" s="135"/>
      <c r="T110" s="135"/>
    </row>
    <row r="111" spans="1:20" ht="153.75" customHeight="1" x14ac:dyDescent="0.25">
      <c r="A111" s="167"/>
      <c r="B111" s="6" t="s">
        <v>24</v>
      </c>
      <c r="C111" s="10">
        <f>E111</f>
        <v>518162</v>
      </c>
      <c r="D111" s="12"/>
      <c r="E111" s="10">
        <v>518162</v>
      </c>
      <c r="F111" s="12"/>
      <c r="G111" s="12"/>
      <c r="H111" s="12"/>
      <c r="I111" s="12"/>
      <c r="J111" s="12"/>
      <c r="K111" s="167"/>
      <c r="L111" s="183"/>
      <c r="M111" s="200"/>
      <c r="N111" s="139"/>
      <c r="O111" s="139"/>
      <c r="P111" s="139"/>
      <c r="Q111" s="139"/>
      <c r="R111" s="139"/>
      <c r="S111" s="139"/>
      <c r="T111" s="139"/>
    </row>
    <row r="112" spans="1:20" ht="26.25" customHeight="1" x14ac:dyDescent="0.25">
      <c r="A112" s="122" t="s">
        <v>147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</row>
    <row r="113" spans="1:20" ht="41.25" customHeight="1" x14ac:dyDescent="0.25">
      <c r="A113" s="126" t="s">
        <v>100</v>
      </c>
      <c r="B113" s="29" t="s">
        <v>40</v>
      </c>
      <c r="C113" s="11">
        <f>D113</f>
        <v>3547195</v>
      </c>
      <c r="D113" s="11">
        <f>D114</f>
        <v>3547195</v>
      </c>
      <c r="E113" s="12"/>
      <c r="F113" s="12"/>
      <c r="G113" s="12"/>
      <c r="H113" s="12"/>
      <c r="I113" s="12"/>
      <c r="J113" s="12"/>
      <c r="K113" s="126" t="s">
        <v>37</v>
      </c>
      <c r="L113" s="182" t="s">
        <v>44</v>
      </c>
      <c r="M113" s="184">
        <v>1</v>
      </c>
      <c r="N113" s="135"/>
      <c r="O113" s="135"/>
      <c r="P113" s="135"/>
      <c r="Q113" s="135"/>
      <c r="R113" s="135"/>
      <c r="S113" s="135"/>
      <c r="T113" s="186">
        <v>1</v>
      </c>
    </row>
    <row r="114" spans="1:20" ht="157.5" customHeight="1" x14ac:dyDescent="0.25">
      <c r="A114" s="167"/>
      <c r="B114" s="29" t="s">
        <v>24</v>
      </c>
      <c r="C114" s="11">
        <f>D114</f>
        <v>3547195</v>
      </c>
      <c r="D114" s="11">
        <v>3547195</v>
      </c>
      <c r="E114" s="12"/>
      <c r="F114" s="12"/>
      <c r="G114" s="12"/>
      <c r="H114" s="12"/>
      <c r="I114" s="12"/>
      <c r="J114" s="12"/>
      <c r="K114" s="167"/>
      <c r="L114" s="183"/>
      <c r="M114" s="185"/>
      <c r="N114" s="139"/>
      <c r="O114" s="139"/>
      <c r="P114" s="139"/>
      <c r="Q114" s="139"/>
      <c r="R114" s="139"/>
      <c r="S114" s="139"/>
      <c r="T114" s="187"/>
    </row>
    <row r="115" spans="1:20" ht="39" customHeight="1" x14ac:dyDescent="0.25">
      <c r="A115" s="126" t="s">
        <v>70</v>
      </c>
      <c r="B115" s="29" t="s">
        <v>40</v>
      </c>
      <c r="C115" s="11">
        <f>C116</f>
        <v>1024650</v>
      </c>
      <c r="D115" s="11">
        <f>D116</f>
        <v>1024650</v>
      </c>
      <c r="E115" s="12"/>
      <c r="F115" s="12"/>
      <c r="G115" s="12"/>
      <c r="H115" s="12"/>
      <c r="I115" s="12"/>
      <c r="J115" s="12"/>
      <c r="K115" s="126" t="s">
        <v>37</v>
      </c>
      <c r="L115" s="182" t="s">
        <v>42</v>
      </c>
      <c r="M115" s="184">
        <v>1</v>
      </c>
      <c r="N115" s="135"/>
      <c r="O115" s="135"/>
      <c r="P115" s="135"/>
      <c r="Q115" s="135"/>
      <c r="R115" s="135"/>
      <c r="S115" s="135"/>
      <c r="T115" s="186">
        <v>1</v>
      </c>
    </row>
    <row r="116" spans="1:20" ht="218.25" customHeight="1" x14ac:dyDescent="0.25">
      <c r="A116" s="167"/>
      <c r="B116" s="6" t="s">
        <v>24</v>
      </c>
      <c r="C116" s="11">
        <v>1024650</v>
      </c>
      <c r="D116" s="11">
        <v>1024650</v>
      </c>
      <c r="E116" s="12"/>
      <c r="F116" s="12"/>
      <c r="G116" s="12"/>
      <c r="H116" s="12"/>
      <c r="I116" s="12"/>
      <c r="J116" s="12"/>
      <c r="K116" s="167"/>
      <c r="L116" s="183"/>
      <c r="M116" s="185"/>
      <c r="N116" s="139"/>
      <c r="O116" s="139"/>
      <c r="P116" s="139"/>
      <c r="Q116" s="139"/>
      <c r="R116" s="139"/>
      <c r="S116" s="139"/>
      <c r="T116" s="187"/>
    </row>
    <row r="117" spans="1:20" ht="26.25" customHeight="1" x14ac:dyDescent="0.25">
      <c r="A117" s="122" t="s">
        <v>130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</row>
    <row r="118" spans="1:20" ht="39.75" customHeight="1" x14ac:dyDescent="0.25">
      <c r="A118" s="126" t="s">
        <v>131</v>
      </c>
      <c r="B118" s="95" t="s">
        <v>40</v>
      </c>
      <c r="C118" s="10">
        <f>C120</f>
        <v>1898153</v>
      </c>
      <c r="D118" s="94"/>
      <c r="E118" s="10">
        <f>E120</f>
        <v>1898153</v>
      </c>
      <c r="F118" s="94"/>
      <c r="G118" s="94"/>
      <c r="H118" s="94"/>
      <c r="I118" s="94"/>
      <c r="J118" s="94"/>
      <c r="K118" s="128" t="s">
        <v>41</v>
      </c>
      <c r="L118" s="130" t="s">
        <v>42</v>
      </c>
      <c r="M118" s="132"/>
      <c r="N118" s="123">
        <v>3</v>
      </c>
      <c r="O118" s="135"/>
      <c r="P118" s="135"/>
      <c r="Q118" s="135"/>
      <c r="R118" s="135"/>
      <c r="S118" s="135"/>
      <c r="T118" s="135">
        <f>N118</f>
        <v>3</v>
      </c>
    </row>
    <row r="119" spans="1:20" ht="101.25" customHeight="1" x14ac:dyDescent="0.25">
      <c r="A119" s="127"/>
      <c r="B119" s="23" t="s">
        <v>21</v>
      </c>
      <c r="C119" s="94"/>
      <c r="D119" s="94"/>
      <c r="E119" s="94"/>
      <c r="F119" s="94"/>
      <c r="G119" s="94"/>
      <c r="H119" s="94"/>
      <c r="I119" s="94"/>
      <c r="J119" s="94"/>
      <c r="K119" s="129"/>
      <c r="L119" s="131"/>
      <c r="M119" s="133"/>
      <c r="N119" s="134"/>
      <c r="O119" s="136"/>
      <c r="P119" s="136"/>
      <c r="Q119" s="136"/>
      <c r="R119" s="136"/>
      <c r="S119" s="136"/>
      <c r="T119" s="136"/>
    </row>
    <row r="120" spans="1:20" ht="63" customHeight="1" x14ac:dyDescent="0.25">
      <c r="A120" s="127"/>
      <c r="B120" s="95" t="s">
        <v>24</v>
      </c>
      <c r="C120" s="10">
        <f>E120</f>
        <v>1898153</v>
      </c>
      <c r="D120" s="94"/>
      <c r="E120" s="10">
        <v>1898153</v>
      </c>
      <c r="F120" s="94"/>
      <c r="G120" s="94"/>
      <c r="H120" s="94"/>
      <c r="I120" s="94"/>
      <c r="J120" s="94"/>
      <c r="K120" s="129"/>
      <c r="L120" s="131"/>
      <c r="M120" s="133"/>
      <c r="N120" s="134"/>
      <c r="O120" s="136"/>
      <c r="P120" s="136"/>
      <c r="Q120" s="136"/>
      <c r="R120" s="136"/>
      <c r="S120" s="136"/>
      <c r="T120" s="136"/>
    </row>
    <row r="121" spans="1:20" ht="26.25" customHeight="1" x14ac:dyDescent="0.25">
      <c r="A121" s="122" t="s">
        <v>135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</row>
    <row r="122" spans="1:20" ht="218.25" customHeight="1" x14ac:dyDescent="0.25">
      <c r="A122" s="98" t="s">
        <v>143</v>
      </c>
      <c r="B122" s="97" t="s">
        <v>24</v>
      </c>
      <c r="C122" s="101"/>
      <c r="D122" s="100"/>
      <c r="E122" s="74"/>
      <c r="F122" s="100"/>
      <c r="G122" s="100"/>
      <c r="H122" s="100"/>
      <c r="I122" s="100"/>
      <c r="J122" s="100"/>
      <c r="K122" s="98"/>
      <c r="L122" s="98" t="s">
        <v>44</v>
      </c>
      <c r="M122" s="98"/>
      <c r="N122" s="99"/>
      <c r="O122" s="98"/>
      <c r="P122" s="98"/>
      <c r="Q122" s="98"/>
      <c r="R122" s="98"/>
      <c r="S122" s="98"/>
      <c r="T122" s="102"/>
    </row>
    <row r="123" spans="1:20" ht="41.25" customHeight="1" x14ac:dyDescent="0.25">
      <c r="A123" s="126" t="s">
        <v>46</v>
      </c>
      <c r="B123" s="29" t="s">
        <v>40</v>
      </c>
      <c r="C123" s="11">
        <f>C124+C125</f>
        <v>87361109</v>
      </c>
      <c r="D123" s="11">
        <f>D125</f>
        <v>4571845</v>
      </c>
      <c r="E123" s="75">
        <f>E124+E125</f>
        <v>82789264</v>
      </c>
      <c r="F123" s="12"/>
      <c r="G123" s="12"/>
      <c r="H123" s="12"/>
      <c r="I123" s="12"/>
      <c r="J123" s="12"/>
      <c r="K123" s="123" t="s">
        <v>35</v>
      </c>
      <c r="L123" s="184" t="s">
        <v>35</v>
      </c>
      <c r="M123" s="184" t="s">
        <v>35</v>
      </c>
      <c r="N123" s="123" t="s">
        <v>35</v>
      </c>
      <c r="O123" s="123" t="s">
        <v>35</v>
      </c>
      <c r="P123" s="123" t="s">
        <v>35</v>
      </c>
      <c r="Q123" s="123" t="s">
        <v>35</v>
      </c>
      <c r="R123" s="123" t="s">
        <v>35</v>
      </c>
      <c r="S123" s="123" t="s">
        <v>35</v>
      </c>
      <c r="T123" s="123" t="s">
        <v>35</v>
      </c>
    </row>
    <row r="124" spans="1:20" ht="96.75" customHeight="1" x14ac:dyDescent="0.25">
      <c r="A124" s="127"/>
      <c r="B124" s="23" t="s">
        <v>21</v>
      </c>
      <c r="C124" s="76">
        <f>E124</f>
        <v>52981400</v>
      </c>
      <c r="D124" s="12"/>
      <c r="E124" s="76">
        <f>E90+E93+E102+E105</f>
        <v>52981400</v>
      </c>
      <c r="F124" s="27"/>
      <c r="G124" s="27"/>
      <c r="H124" s="27"/>
      <c r="I124" s="27"/>
      <c r="J124" s="27"/>
      <c r="K124" s="134"/>
      <c r="L124" s="213"/>
      <c r="M124" s="213"/>
      <c r="N124" s="134"/>
      <c r="O124" s="134"/>
      <c r="P124" s="134"/>
      <c r="Q124" s="134"/>
      <c r="R124" s="134"/>
      <c r="S124" s="134"/>
      <c r="T124" s="134"/>
    </row>
    <row r="125" spans="1:20" s="50" customFormat="1" ht="85.5" customHeight="1" x14ac:dyDescent="0.25">
      <c r="A125" s="127"/>
      <c r="B125" s="52" t="s">
        <v>24</v>
      </c>
      <c r="C125" s="76">
        <f>D125+E125</f>
        <v>34379709</v>
      </c>
      <c r="D125" s="76">
        <f>D114+D116</f>
        <v>4571845</v>
      </c>
      <c r="E125" s="76">
        <f>E74+E77+E82+E85+E87+E91+E94+E97+E99+E103+E106+E109+E111+E120</f>
        <v>29807864</v>
      </c>
      <c r="F125" s="27"/>
      <c r="G125" s="27"/>
      <c r="H125" s="27"/>
      <c r="I125" s="27"/>
      <c r="J125" s="27"/>
      <c r="K125" s="124"/>
      <c r="L125" s="185"/>
      <c r="M125" s="185"/>
      <c r="N125" s="124"/>
      <c r="O125" s="124"/>
      <c r="P125" s="124"/>
      <c r="Q125" s="124"/>
      <c r="R125" s="124"/>
      <c r="S125" s="124"/>
      <c r="T125" s="124"/>
    </row>
    <row r="126" spans="1:20" ht="24.75" customHeight="1" x14ac:dyDescent="0.25">
      <c r="A126" s="122" t="s">
        <v>47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</row>
    <row r="127" spans="1:20" ht="24" customHeight="1" x14ac:dyDescent="0.25">
      <c r="A127" s="122" t="s">
        <v>96</v>
      </c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</row>
    <row r="128" spans="1:20" ht="33.75" customHeight="1" x14ac:dyDescent="0.25">
      <c r="A128" s="122" t="s">
        <v>48</v>
      </c>
      <c r="B128" s="122"/>
      <c r="C128" s="122"/>
      <c r="D128" s="122"/>
      <c r="E128" s="122"/>
      <c r="F128" s="122"/>
      <c r="G128" s="122"/>
      <c r="H128" s="122"/>
      <c r="I128" s="122"/>
      <c r="J128" s="122"/>
      <c r="K128" s="122" t="s">
        <v>18</v>
      </c>
      <c r="L128" s="157" t="s">
        <v>49</v>
      </c>
      <c r="M128" s="199">
        <v>7</v>
      </c>
      <c r="N128" s="138">
        <v>39</v>
      </c>
      <c r="O128" s="137"/>
      <c r="P128" s="137"/>
      <c r="Q128" s="137"/>
      <c r="R128" s="137"/>
      <c r="S128" s="137"/>
      <c r="T128" s="198">
        <f>M128+N128</f>
        <v>46</v>
      </c>
    </row>
    <row r="129" spans="1:20" ht="43.5" customHeight="1" x14ac:dyDescent="0.25">
      <c r="A129" s="122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57"/>
      <c r="M129" s="199"/>
      <c r="N129" s="138"/>
      <c r="O129" s="138"/>
      <c r="P129" s="138"/>
      <c r="Q129" s="138"/>
      <c r="R129" s="138"/>
      <c r="S129" s="138"/>
      <c r="T129" s="198"/>
    </row>
    <row r="130" spans="1:20" ht="84" customHeight="1" x14ac:dyDescent="0.25">
      <c r="A130" s="122"/>
      <c r="B130" s="122"/>
      <c r="C130" s="122"/>
      <c r="D130" s="122"/>
      <c r="E130" s="122"/>
      <c r="F130" s="122"/>
      <c r="G130" s="122"/>
      <c r="H130" s="122"/>
      <c r="I130" s="122"/>
      <c r="J130" s="122"/>
      <c r="K130" s="6" t="s">
        <v>18</v>
      </c>
      <c r="L130" s="85" t="s">
        <v>50</v>
      </c>
      <c r="M130" s="55">
        <v>295</v>
      </c>
      <c r="N130" s="7">
        <v>1766.6</v>
      </c>
      <c r="O130" s="12"/>
      <c r="P130" s="12"/>
      <c r="Q130" s="12"/>
      <c r="R130" s="12"/>
      <c r="S130" s="12"/>
      <c r="T130" s="8">
        <f>M130+N130</f>
        <v>2061.6</v>
      </c>
    </row>
    <row r="131" spans="1:20" ht="83.25" customHeight="1" x14ac:dyDescent="0.25">
      <c r="A131" s="122"/>
      <c r="B131" s="122"/>
      <c r="C131" s="122"/>
      <c r="D131" s="122"/>
      <c r="E131" s="122"/>
      <c r="F131" s="122"/>
      <c r="G131" s="122"/>
      <c r="H131" s="122"/>
      <c r="I131" s="122"/>
      <c r="J131" s="122"/>
      <c r="K131" s="6" t="s">
        <v>141</v>
      </c>
      <c r="L131" s="85" t="s">
        <v>51</v>
      </c>
      <c r="M131" s="55">
        <v>34</v>
      </c>
      <c r="N131" s="7">
        <v>28</v>
      </c>
      <c r="O131" s="12"/>
      <c r="P131" s="12"/>
      <c r="Q131" s="12"/>
      <c r="R131" s="12"/>
      <c r="S131" s="12"/>
      <c r="T131" s="8">
        <f>M131+N131</f>
        <v>62</v>
      </c>
    </row>
    <row r="132" spans="1:20" ht="22.5" customHeight="1" x14ac:dyDescent="0.25">
      <c r="A132" s="122" t="s">
        <v>97</v>
      </c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</row>
    <row r="133" spans="1:20" ht="300" x14ac:dyDescent="0.25">
      <c r="A133" s="24" t="s">
        <v>126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6" t="s">
        <v>18</v>
      </c>
      <c r="L133" s="85" t="s">
        <v>52</v>
      </c>
      <c r="M133" s="55">
        <v>7</v>
      </c>
      <c r="N133" s="7">
        <v>4</v>
      </c>
      <c r="O133" s="12"/>
      <c r="P133" s="12"/>
      <c r="Q133" s="12"/>
      <c r="R133" s="12"/>
      <c r="S133" s="12"/>
      <c r="T133" s="7">
        <f>M133+N133</f>
        <v>11</v>
      </c>
    </row>
    <row r="134" spans="1:20" ht="22.5" customHeight="1" x14ac:dyDescent="0.25">
      <c r="A134" s="122" t="s">
        <v>98</v>
      </c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</row>
    <row r="135" spans="1:20" ht="207" customHeight="1" x14ac:dyDescent="0.25">
      <c r="A135" s="6" t="s">
        <v>53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6" t="s">
        <v>142</v>
      </c>
      <c r="L135" s="85" t="s">
        <v>78</v>
      </c>
      <c r="M135" s="55">
        <v>3</v>
      </c>
      <c r="N135" s="7">
        <v>4</v>
      </c>
      <c r="O135" s="7">
        <v>4</v>
      </c>
      <c r="P135" s="7">
        <v>4</v>
      </c>
      <c r="Q135" s="7">
        <v>4</v>
      </c>
      <c r="R135" s="7">
        <v>4</v>
      </c>
      <c r="S135" s="7">
        <v>4</v>
      </c>
      <c r="T135" s="7">
        <f>M135+N135+O135+P135+Q135+R135+S135</f>
        <v>27</v>
      </c>
    </row>
    <row r="136" spans="1:20" ht="206.25" customHeight="1" x14ac:dyDescent="0.25">
      <c r="A136" s="24" t="s">
        <v>71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6" t="s">
        <v>32</v>
      </c>
      <c r="L136" s="85" t="s">
        <v>54</v>
      </c>
      <c r="M136" s="55">
        <v>6</v>
      </c>
      <c r="N136" s="81"/>
      <c r="O136" s="81"/>
      <c r="P136" s="81"/>
      <c r="Q136" s="81"/>
      <c r="R136" s="81"/>
      <c r="S136" s="81"/>
      <c r="T136" s="7">
        <v>6</v>
      </c>
    </row>
    <row r="137" spans="1:20" ht="111" customHeight="1" x14ac:dyDescent="0.25">
      <c r="A137" s="6" t="s">
        <v>55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6" t="s">
        <v>32</v>
      </c>
      <c r="L137" s="85" t="s">
        <v>56</v>
      </c>
      <c r="M137" s="55">
        <v>8</v>
      </c>
      <c r="N137" s="7">
        <v>15</v>
      </c>
      <c r="O137" s="82">
        <v>15</v>
      </c>
      <c r="P137" s="82">
        <v>15</v>
      </c>
      <c r="Q137" s="82">
        <v>15</v>
      </c>
      <c r="R137" s="82">
        <v>15</v>
      </c>
      <c r="S137" s="82">
        <v>15</v>
      </c>
      <c r="T137" s="7">
        <f>M137+N137+O137+P137+Q137+R137+S137</f>
        <v>98</v>
      </c>
    </row>
    <row r="138" spans="1:20" ht="39.75" customHeight="1" x14ac:dyDescent="0.25">
      <c r="A138" s="126" t="s">
        <v>79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6" t="s">
        <v>18</v>
      </c>
      <c r="L138" s="182" t="s">
        <v>80</v>
      </c>
      <c r="M138" s="184">
        <v>0</v>
      </c>
      <c r="N138" s="135"/>
      <c r="O138" s="135"/>
      <c r="P138" s="135"/>
      <c r="Q138" s="135"/>
      <c r="R138" s="135"/>
      <c r="S138" s="135"/>
      <c r="T138" s="135"/>
    </row>
    <row r="139" spans="1:20" ht="111" customHeight="1" x14ac:dyDescent="0.25">
      <c r="A139" s="167"/>
      <c r="B139" s="124"/>
      <c r="C139" s="124"/>
      <c r="D139" s="124"/>
      <c r="E139" s="124"/>
      <c r="F139" s="124"/>
      <c r="G139" s="124"/>
      <c r="H139" s="124"/>
      <c r="I139" s="124"/>
      <c r="J139" s="124"/>
      <c r="K139" s="167"/>
      <c r="L139" s="183"/>
      <c r="M139" s="185"/>
      <c r="N139" s="139"/>
      <c r="O139" s="139"/>
      <c r="P139" s="139"/>
      <c r="Q139" s="139"/>
      <c r="R139" s="139"/>
      <c r="S139" s="139"/>
      <c r="T139" s="139"/>
    </row>
    <row r="140" spans="1:20" ht="37.5" customHeight="1" x14ac:dyDescent="0.25">
      <c r="A140" s="126" t="s">
        <v>57</v>
      </c>
      <c r="B140" s="123"/>
      <c r="C140" s="123"/>
      <c r="D140" s="123"/>
      <c r="E140" s="123"/>
      <c r="F140" s="123"/>
      <c r="G140" s="123"/>
      <c r="H140" s="123"/>
      <c r="I140" s="123"/>
      <c r="J140" s="123"/>
      <c r="K140" s="123" t="s">
        <v>35</v>
      </c>
      <c r="L140" s="184" t="s">
        <v>35</v>
      </c>
      <c r="M140" s="184" t="s">
        <v>35</v>
      </c>
      <c r="N140" s="123" t="s">
        <v>35</v>
      </c>
      <c r="O140" s="123" t="s">
        <v>35</v>
      </c>
      <c r="P140" s="123" t="s">
        <v>35</v>
      </c>
      <c r="Q140" s="123" t="s">
        <v>35</v>
      </c>
      <c r="R140" s="123" t="s">
        <v>35</v>
      </c>
      <c r="S140" s="123" t="s">
        <v>35</v>
      </c>
      <c r="T140" s="123" t="s">
        <v>35</v>
      </c>
    </row>
    <row r="141" spans="1:20" ht="117" customHeight="1" x14ac:dyDescent="0.25">
      <c r="A141" s="167"/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85"/>
      <c r="M141" s="185"/>
      <c r="N141" s="124"/>
      <c r="O141" s="124"/>
      <c r="P141" s="124"/>
      <c r="Q141" s="124"/>
      <c r="R141" s="124"/>
      <c r="S141" s="124"/>
      <c r="T141" s="124"/>
    </row>
    <row r="142" spans="1:20" ht="37.5" x14ac:dyDescent="0.25">
      <c r="A142" s="122" t="s">
        <v>58</v>
      </c>
      <c r="B142" s="6" t="s">
        <v>40</v>
      </c>
      <c r="C142" s="78">
        <f>C143+C144+C145</f>
        <v>2966820600</v>
      </c>
      <c r="D142" s="78">
        <f>D143+D144+D145</f>
        <v>788577300</v>
      </c>
      <c r="E142" s="78">
        <f>E143+E144+E145</f>
        <v>1518499822</v>
      </c>
      <c r="F142" s="78">
        <f>F143+F144+F145</f>
        <v>345702779</v>
      </c>
      <c r="G142" s="78">
        <f>G144+G145</f>
        <v>287299879</v>
      </c>
      <c r="H142" s="78">
        <f>H45</f>
        <v>10772254</v>
      </c>
      <c r="I142" s="78">
        <f>I45</f>
        <v>10772254</v>
      </c>
      <c r="J142" s="10">
        <f>J45</f>
        <v>5196312</v>
      </c>
      <c r="K142" s="7" t="s">
        <v>35</v>
      </c>
      <c r="L142" s="55" t="s">
        <v>35</v>
      </c>
      <c r="M142" s="55" t="s">
        <v>35</v>
      </c>
      <c r="N142" s="7" t="s">
        <v>35</v>
      </c>
      <c r="O142" s="7" t="s">
        <v>35</v>
      </c>
      <c r="P142" s="7" t="s">
        <v>35</v>
      </c>
      <c r="Q142" s="7" t="s">
        <v>35</v>
      </c>
      <c r="R142" s="7" t="s">
        <v>35</v>
      </c>
      <c r="S142" s="7" t="s">
        <v>35</v>
      </c>
      <c r="T142" s="7" t="s">
        <v>35</v>
      </c>
    </row>
    <row r="143" spans="1:20" ht="93.75" x14ac:dyDescent="0.25">
      <c r="A143" s="122"/>
      <c r="B143" s="6" t="s">
        <v>20</v>
      </c>
      <c r="C143" s="77">
        <f>C61</f>
        <v>117182960</v>
      </c>
      <c r="D143" s="77">
        <f>D61</f>
        <v>14345160</v>
      </c>
      <c r="E143" s="77">
        <f>E151</f>
        <v>44434900</v>
      </c>
      <c r="F143" s="77">
        <f>F151</f>
        <v>58402900</v>
      </c>
      <c r="G143" s="33"/>
      <c r="H143" s="33"/>
      <c r="I143" s="33"/>
      <c r="J143" s="12"/>
      <c r="K143" s="7" t="s">
        <v>35</v>
      </c>
      <c r="L143" s="55" t="s">
        <v>35</v>
      </c>
      <c r="M143" s="55" t="s">
        <v>35</v>
      </c>
      <c r="N143" s="7" t="s">
        <v>35</v>
      </c>
      <c r="O143" s="7" t="s">
        <v>35</v>
      </c>
      <c r="P143" s="7" t="s">
        <v>35</v>
      </c>
      <c r="Q143" s="7" t="s">
        <v>35</v>
      </c>
      <c r="R143" s="7" t="s">
        <v>35</v>
      </c>
      <c r="S143" s="7" t="s">
        <v>35</v>
      </c>
      <c r="T143" s="7" t="s">
        <v>35</v>
      </c>
    </row>
    <row r="144" spans="1:20" s="50" customFormat="1" ht="93.75" x14ac:dyDescent="0.25">
      <c r="A144" s="122"/>
      <c r="B144" s="52" t="s">
        <v>21</v>
      </c>
      <c r="C144" s="35">
        <f>D144+E144+F144+G144</f>
        <v>2421497305</v>
      </c>
      <c r="D144" s="35">
        <f>D46+D62</f>
        <v>680072605</v>
      </c>
      <c r="E144" s="35">
        <f>E152</f>
        <v>1298980500</v>
      </c>
      <c r="F144" s="35">
        <f>F37</f>
        <v>221222100</v>
      </c>
      <c r="G144" s="35">
        <f>G37</f>
        <v>221222100</v>
      </c>
      <c r="H144" s="49"/>
      <c r="I144" s="49"/>
      <c r="J144" s="27"/>
      <c r="K144" s="14" t="s">
        <v>35</v>
      </c>
      <c r="L144" s="58" t="s">
        <v>35</v>
      </c>
      <c r="M144" s="58" t="s">
        <v>35</v>
      </c>
      <c r="N144" s="14" t="s">
        <v>35</v>
      </c>
      <c r="O144" s="14" t="s">
        <v>35</v>
      </c>
      <c r="P144" s="14" t="s">
        <v>35</v>
      </c>
      <c r="Q144" s="14" t="s">
        <v>35</v>
      </c>
      <c r="R144" s="14" t="s">
        <v>35</v>
      </c>
      <c r="S144" s="14" t="s">
        <v>35</v>
      </c>
      <c r="T144" s="14" t="s">
        <v>35</v>
      </c>
    </row>
    <row r="145" spans="1:20" ht="56.25" x14ac:dyDescent="0.25">
      <c r="A145" s="122"/>
      <c r="B145" s="6" t="s">
        <v>24</v>
      </c>
      <c r="C145" s="78">
        <f>C63+C47+C125</f>
        <v>428140335</v>
      </c>
      <c r="D145" s="78">
        <f>D47+D63+D125</f>
        <v>94159535</v>
      </c>
      <c r="E145" s="78">
        <f>E149+E153</f>
        <v>175084422</v>
      </c>
      <c r="F145" s="78">
        <f>F149+F153</f>
        <v>66077779</v>
      </c>
      <c r="G145" s="78">
        <f>G47</f>
        <v>66077779</v>
      </c>
      <c r="H145" s="78">
        <f>H47</f>
        <v>10772254</v>
      </c>
      <c r="I145" s="78">
        <f>I47</f>
        <v>10772254</v>
      </c>
      <c r="J145" s="10">
        <f>J47</f>
        <v>5196312</v>
      </c>
      <c r="K145" s="7" t="s">
        <v>35</v>
      </c>
      <c r="L145" s="55" t="s">
        <v>35</v>
      </c>
      <c r="M145" s="55" t="s">
        <v>35</v>
      </c>
      <c r="N145" s="7" t="s">
        <v>35</v>
      </c>
      <c r="O145" s="7" t="s">
        <v>35</v>
      </c>
      <c r="P145" s="7" t="s">
        <v>35</v>
      </c>
      <c r="Q145" s="7" t="s">
        <v>35</v>
      </c>
      <c r="R145" s="7" t="s">
        <v>35</v>
      </c>
      <c r="S145" s="7" t="s">
        <v>35</v>
      </c>
      <c r="T145" s="7" t="s">
        <v>35</v>
      </c>
    </row>
    <row r="146" spans="1:20" ht="37.5" x14ac:dyDescent="0.25">
      <c r="A146" s="122" t="s">
        <v>59</v>
      </c>
      <c r="B146" s="6" t="s">
        <v>40</v>
      </c>
      <c r="C146" s="78">
        <f>C18+C21+C23+C27+C29</f>
        <v>92246202</v>
      </c>
      <c r="D146" s="78">
        <f>D18+D21+D27</f>
        <v>19928160</v>
      </c>
      <c r="E146" s="78">
        <f>E18+E21+E23+E27+E29</f>
        <v>24032714</v>
      </c>
      <c r="F146" s="78">
        <f>F18+F21+F23+F27</f>
        <v>10772254</v>
      </c>
      <c r="G146" s="78">
        <f>G18+G21+G23+G27</f>
        <v>10772254</v>
      </c>
      <c r="H146" s="78">
        <f>H18+H21+H23+H27</f>
        <v>10772254</v>
      </c>
      <c r="I146" s="78">
        <f>I18+I21+I23+I27</f>
        <v>10772254</v>
      </c>
      <c r="J146" s="10">
        <f>J27</f>
        <v>5196312</v>
      </c>
      <c r="K146" s="7" t="s">
        <v>35</v>
      </c>
      <c r="L146" s="55" t="s">
        <v>35</v>
      </c>
      <c r="M146" s="55" t="s">
        <v>35</v>
      </c>
      <c r="N146" s="7" t="s">
        <v>35</v>
      </c>
      <c r="O146" s="7" t="s">
        <v>35</v>
      </c>
      <c r="P146" s="7" t="s">
        <v>35</v>
      </c>
      <c r="Q146" s="7" t="s">
        <v>35</v>
      </c>
      <c r="R146" s="7" t="s">
        <v>35</v>
      </c>
      <c r="S146" s="7" t="s">
        <v>35</v>
      </c>
      <c r="T146" s="7" t="s">
        <v>35</v>
      </c>
    </row>
    <row r="147" spans="1:20" ht="93.75" x14ac:dyDescent="0.25">
      <c r="A147" s="122"/>
      <c r="B147" s="6" t="s">
        <v>20</v>
      </c>
      <c r="C147" s="33"/>
      <c r="D147" s="33"/>
      <c r="E147" s="33"/>
      <c r="F147" s="33"/>
      <c r="G147" s="33"/>
      <c r="H147" s="33"/>
      <c r="I147" s="33"/>
      <c r="J147" s="12"/>
      <c r="K147" s="7" t="s">
        <v>35</v>
      </c>
      <c r="L147" s="55" t="s">
        <v>35</v>
      </c>
      <c r="M147" s="55" t="s">
        <v>35</v>
      </c>
      <c r="N147" s="7" t="s">
        <v>35</v>
      </c>
      <c r="O147" s="7" t="s">
        <v>35</v>
      </c>
      <c r="P147" s="7" t="s">
        <v>35</v>
      </c>
      <c r="Q147" s="7" t="s">
        <v>35</v>
      </c>
      <c r="R147" s="7" t="s">
        <v>35</v>
      </c>
      <c r="S147" s="7" t="s">
        <v>35</v>
      </c>
      <c r="T147" s="7" t="s">
        <v>35</v>
      </c>
    </row>
    <row r="148" spans="1:20" s="50" customFormat="1" ht="93.75" x14ac:dyDescent="0.25">
      <c r="A148" s="122"/>
      <c r="B148" s="52" t="s">
        <v>21</v>
      </c>
      <c r="C148" s="49"/>
      <c r="D148" s="49"/>
      <c r="E148" s="49"/>
      <c r="F148" s="49"/>
      <c r="G148" s="49"/>
      <c r="H148" s="49"/>
      <c r="I148" s="49"/>
      <c r="J148" s="27"/>
      <c r="K148" s="14" t="s">
        <v>35</v>
      </c>
      <c r="L148" s="58" t="s">
        <v>35</v>
      </c>
      <c r="M148" s="58" t="s">
        <v>35</v>
      </c>
      <c r="N148" s="14" t="s">
        <v>35</v>
      </c>
      <c r="O148" s="14" t="s">
        <v>35</v>
      </c>
      <c r="P148" s="14" t="s">
        <v>35</v>
      </c>
      <c r="Q148" s="14" t="s">
        <v>35</v>
      </c>
      <c r="R148" s="14" t="s">
        <v>35</v>
      </c>
      <c r="S148" s="14" t="s">
        <v>35</v>
      </c>
      <c r="T148" s="14" t="s">
        <v>35</v>
      </c>
    </row>
    <row r="149" spans="1:20" ht="56.25" x14ac:dyDescent="0.25">
      <c r="A149" s="122"/>
      <c r="B149" s="6" t="s">
        <v>24</v>
      </c>
      <c r="C149" s="78">
        <f>C18+C21+C23+C27+C29</f>
        <v>92246202</v>
      </c>
      <c r="D149" s="78">
        <f>D18+D21+D27</f>
        <v>19928160</v>
      </c>
      <c r="E149" s="78">
        <f>E18+E21+E23+E27+E29</f>
        <v>24032714</v>
      </c>
      <c r="F149" s="78">
        <f>F18+F21+F23+F27</f>
        <v>10772254</v>
      </c>
      <c r="G149" s="78">
        <f>G18+G21+G23+G27</f>
        <v>10772254</v>
      </c>
      <c r="H149" s="78">
        <f>H18+H21+H23+H27</f>
        <v>10772254</v>
      </c>
      <c r="I149" s="78">
        <f>I18+I21+I23+I27</f>
        <v>10772254</v>
      </c>
      <c r="J149" s="10">
        <f>J27</f>
        <v>5196312</v>
      </c>
      <c r="K149" s="7" t="s">
        <v>35</v>
      </c>
      <c r="L149" s="55" t="s">
        <v>35</v>
      </c>
      <c r="M149" s="55" t="s">
        <v>35</v>
      </c>
      <c r="N149" s="7" t="s">
        <v>35</v>
      </c>
      <c r="O149" s="7" t="s">
        <v>35</v>
      </c>
      <c r="P149" s="7" t="s">
        <v>35</v>
      </c>
      <c r="Q149" s="7" t="s">
        <v>35</v>
      </c>
      <c r="R149" s="7" t="s">
        <v>35</v>
      </c>
      <c r="S149" s="7" t="s">
        <v>35</v>
      </c>
      <c r="T149" s="7" t="s">
        <v>35</v>
      </c>
    </row>
    <row r="150" spans="1:20" ht="37.5" x14ac:dyDescent="0.25">
      <c r="A150" s="122" t="s">
        <v>60</v>
      </c>
      <c r="B150" s="6" t="s">
        <v>40</v>
      </c>
      <c r="C150" s="78">
        <f>C151+C152+C153</f>
        <v>2874574398</v>
      </c>
      <c r="D150" s="78">
        <f>D151+D152+D153</f>
        <v>768649140</v>
      </c>
      <c r="E150" s="78">
        <f>E151+E152+E153</f>
        <v>1494467108</v>
      </c>
      <c r="F150" s="78">
        <f>F151+F152+F153</f>
        <v>334930525</v>
      </c>
      <c r="G150" s="78">
        <f>G152+G153</f>
        <v>276527625</v>
      </c>
      <c r="H150" s="33"/>
      <c r="I150" s="33"/>
      <c r="J150" s="12"/>
      <c r="K150" s="7" t="s">
        <v>35</v>
      </c>
      <c r="L150" s="55" t="s">
        <v>35</v>
      </c>
      <c r="M150" s="55" t="s">
        <v>35</v>
      </c>
      <c r="N150" s="7" t="s">
        <v>35</v>
      </c>
      <c r="O150" s="7" t="s">
        <v>35</v>
      </c>
      <c r="P150" s="7" t="s">
        <v>35</v>
      </c>
      <c r="Q150" s="7" t="s">
        <v>35</v>
      </c>
      <c r="R150" s="7" t="s">
        <v>35</v>
      </c>
      <c r="S150" s="7" t="s">
        <v>35</v>
      </c>
      <c r="T150" s="7" t="s">
        <v>35</v>
      </c>
    </row>
    <row r="151" spans="1:20" ht="100.5" customHeight="1" x14ac:dyDescent="0.25">
      <c r="A151" s="122"/>
      <c r="B151" s="6" t="s">
        <v>20</v>
      </c>
      <c r="C151" s="77">
        <f>C61</f>
        <v>117182960</v>
      </c>
      <c r="D151" s="77">
        <f>D61</f>
        <v>14345160</v>
      </c>
      <c r="E151" s="77">
        <f t="shared" ref="E151:F151" si="5">E61</f>
        <v>44434900</v>
      </c>
      <c r="F151" s="77">
        <f t="shared" si="5"/>
        <v>58402900</v>
      </c>
      <c r="G151" s="33"/>
      <c r="H151" s="33"/>
      <c r="I151" s="33"/>
      <c r="J151" s="12"/>
      <c r="K151" s="7" t="s">
        <v>35</v>
      </c>
      <c r="L151" s="55" t="s">
        <v>35</v>
      </c>
      <c r="M151" s="55" t="s">
        <v>35</v>
      </c>
      <c r="N151" s="7" t="s">
        <v>35</v>
      </c>
      <c r="O151" s="7" t="s">
        <v>35</v>
      </c>
      <c r="P151" s="7" t="s">
        <v>35</v>
      </c>
      <c r="Q151" s="7" t="s">
        <v>35</v>
      </c>
      <c r="R151" s="7" t="s">
        <v>35</v>
      </c>
      <c r="S151" s="7" t="s">
        <v>35</v>
      </c>
      <c r="T151" s="7" t="s">
        <v>35</v>
      </c>
    </row>
    <row r="152" spans="1:20" s="50" customFormat="1" ht="93.75" x14ac:dyDescent="0.25">
      <c r="A152" s="122"/>
      <c r="B152" s="52" t="s">
        <v>21</v>
      </c>
      <c r="C152" s="34">
        <f>D152+E152+F152+G152</f>
        <v>2421497305</v>
      </c>
      <c r="D152" s="34">
        <f>D46+D62</f>
        <v>680072605</v>
      </c>
      <c r="E152" s="35">
        <f>E37+E56+E124</f>
        <v>1298980500</v>
      </c>
      <c r="F152" s="35">
        <f>F144</f>
        <v>221222100</v>
      </c>
      <c r="G152" s="35">
        <f>G144</f>
        <v>221222100</v>
      </c>
      <c r="H152" s="49"/>
      <c r="I152" s="49"/>
      <c r="J152" s="27"/>
      <c r="K152" s="14" t="s">
        <v>35</v>
      </c>
      <c r="L152" s="58" t="s">
        <v>35</v>
      </c>
      <c r="M152" s="58" t="s">
        <v>35</v>
      </c>
      <c r="N152" s="14" t="s">
        <v>35</v>
      </c>
      <c r="O152" s="14" t="s">
        <v>35</v>
      </c>
      <c r="P152" s="14" t="s">
        <v>35</v>
      </c>
      <c r="Q152" s="14" t="s">
        <v>35</v>
      </c>
      <c r="R152" s="14" t="s">
        <v>35</v>
      </c>
      <c r="S152" s="14" t="s">
        <v>35</v>
      </c>
      <c r="T152" s="14" t="s">
        <v>35</v>
      </c>
    </row>
    <row r="153" spans="1:20" s="50" customFormat="1" ht="56.25" x14ac:dyDescent="0.25">
      <c r="A153" s="122"/>
      <c r="B153" s="52" t="s">
        <v>24</v>
      </c>
      <c r="C153" s="34">
        <f>C39+C63+C125</f>
        <v>335894133</v>
      </c>
      <c r="D153" s="34">
        <f>D39+D63+D125</f>
        <v>74231375</v>
      </c>
      <c r="E153" s="34">
        <f>E39+E63+E125</f>
        <v>151051708</v>
      </c>
      <c r="F153" s="35">
        <f>F39</f>
        <v>55305525</v>
      </c>
      <c r="G153" s="34">
        <f>G39</f>
        <v>55305525</v>
      </c>
      <c r="H153" s="49"/>
      <c r="I153" s="49"/>
      <c r="J153" s="27"/>
      <c r="K153" s="14" t="s">
        <v>35</v>
      </c>
      <c r="L153" s="58" t="s">
        <v>35</v>
      </c>
      <c r="M153" s="58" t="s">
        <v>35</v>
      </c>
      <c r="N153" s="14" t="s">
        <v>35</v>
      </c>
      <c r="O153" s="14" t="s">
        <v>35</v>
      </c>
      <c r="P153" s="14" t="s">
        <v>35</v>
      </c>
      <c r="Q153" s="14" t="s">
        <v>35</v>
      </c>
      <c r="R153" s="14" t="s">
        <v>35</v>
      </c>
      <c r="S153" s="14" t="s">
        <v>35</v>
      </c>
      <c r="T153" s="14" t="s">
        <v>35</v>
      </c>
    </row>
    <row r="155" spans="1:20" ht="70.5" customHeight="1" x14ac:dyDescent="0.25">
      <c r="A155" s="111" t="s">
        <v>122</v>
      </c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</row>
    <row r="156" spans="1:20" ht="64.5" customHeight="1" x14ac:dyDescent="0.25">
      <c r="A156" s="111" t="s">
        <v>134</v>
      </c>
      <c r="B156" s="111"/>
      <c r="C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</row>
    <row r="157" spans="1:20" ht="18.75" x14ac:dyDescent="0.3">
      <c r="A157" s="4"/>
    </row>
    <row r="158" spans="1:20" s="28" customFormat="1" ht="49.5" customHeight="1" x14ac:dyDescent="0.35">
      <c r="A158" s="111" t="s">
        <v>144</v>
      </c>
      <c r="B158" s="111"/>
      <c r="C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</row>
    <row r="160" spans="1:20" s="103" customFormat="1" ht="64.5" customHeight="1" x14ac:dyDescent="0.25">
      <c r="A160" s="111" t="s">
        <v>145</v>
      </c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</row>
  </sheetData>
  <mergeCells count="432">
    <mergeCell ref="A158:T158"/>
    <mergeCell ref="R1:T1"/>
    <mergeCell ref="R2:T2"/>
    <mergeCell ref="R3:T3"/>
    <mergeCell ref="R4:T4"/>
    <mergeCell ref="T92:T94"/>
    <mergeCell ref="K89:K91"/>
    <mergeCell ref="K92:K94"/>
    <mergeCell ref="A101:A103"/>
    <mergeCell ref="K101:K103"/>
    <mergeCell ref="L101:L103"/>
    <mergeCell ref="M101:M103"/>
    <mergeCell ref="N101:N103"/>
    <mergeCell ref="O101:O103"/>
    <mergeCell ref="P101:P103"/>
    <mergeCell ref="Q101:Q103"/>
    <mergeCell ref="R101:R103"/>
    <mergeCell ref="S101:S103"/>
    <mergeCell ref="T101:T103"/>
    <mergeCell ref="M96:M97"/>
    <mergeCell ref="M98:M99"/>
    <mergeCell ref="A96:A97"/>
    <mergeCell ref="A98:A99"/>
    <mergeCell ref="K96:K97"/>
    <mergeCell ref="T123:T125"/>
    <mergeCell ref="A138:A139"/>
    <mergeCell ref="K138:K139"/>
    <mergeCell ref="L138:L139"/>
    <mergeCell ref="M138:M139"/>
    <mergeCell ref="N138:N139"/>
    <mergeCell ref="O138:O139"/>
    <mergeCell ref="P138:P139"/>
    <mergeCell ref="Q138:Q139"/>
    <mergeCell ref="R138:R139"/>
    <mergeCell ref="A123:A125"/>
    <mergeCell ref="O123:O125"/>
    <mergeCell ref="S123:S125"/>
    <mergeCell ref="K123:K125"/>
    <mergeCell ref="P123:P125"/>
    <mergeCell ref="Q123:Q125"/>
    <mergeCell ref="L123:L125"/>
    <mergeCell ref="M123:M125"/>
    <mergeCell ref="N123:N125"/>
    <mergeCell ref="T140:T141"/>
    <mergeCell ref="O140:O141"/>
    <mergeCell ref="P140:P141"/>
    <mergeCell ref="Q140:Q141"/>
    <mergeCell ref="R140:R141"/>
    <mergeCell ref="S140:S141"/>
    <mergeCell ref="A140:A141"/>
    <mergeCell ref="K140:K141"/>
    <mergeCell ref="L140:L141"/>
    <mergeCell ref="M140:M141"/>
    <mergeCell ref="N140:N141"/>
    <mergeCell ref="H140:H141"/>
    <mergeCell ref="I140:I141"/>
    <mergeCell ref="J140:J141"/>
    <mergeCell ref="T113:T114"/>
    <mergeCell ref="A115:A116"/>
    <mergeCell ref="K115:K116"/>
    <mergeCell ref="L115:L116"/>
    <mergeCell ref="M115:M116"/>
    <mergeCell ref="N115:N116"/>
    <mergeCell ref="O115:O116"/>
    <mergeCell ref="P115:P116"/>
    <mergeCell ref="Q115:Q116"/>
    <mergeCell ref="R115:R116"/>
    <mergeCell ref="S115:S116"/>
    <mergeCell ref="T115:T116"/>
    <mergeCell ref="O113:O114"/>
    <mergeCell ref="P113:P114"/>
    <mergeCell ref="Q113:Q114"/>
    <mergeCell ref="R113:R114"/>
    <mergeCell ref="S113:S114"/>
    <mergeCell ref="A113:A114"/>
    <mergeCell ref="K113:K114"/>
    <mergeCell ref="L113:L114"/>
    <mergeCell ref="M113:M114"/>
    <mergeCell ref="N113:N114"/>
    <mergeCell ref="Q110:Q111"/>
    <mergeCell ref="R110:R111"/>
    <mergeCell ref="S110:S111"/>
    <mergeCell ref="T110:T111"/>
    <mergeCell ref="N108:N109"/>
    <mergeCell ref="O108:O109"/>
    <mergeCell ref="P108:P109"/>
    <mergeCell ref="Q108:Q109"/>
    <mergeCell ref="R108:R109"/>
    <mergeCell ref="S108:S109"/>
    <mergeCell ref="T108:T109"/>
    <mergeCell ref="N110:N111"/>
    <mergeCell ref="O110:O111"/>
    <mergeCell ref="P110:P111"/>
    <mergeCell ref="A108:A109"/>
    <mergeCell ref="A110:A111"/>
    <mergeCell ref="K108:K109"/>
    <mergeCell ref="L108:L109"/>
    <mergeCell ref="M108:M109"/>
    <mergeCell ref="K110:K111"/>
    <mergeCell ref="L110:L111"/>
    <mergeCell ref="M110:M111"/>
    <mergeCell ref="A104:A106"/>
    <mergeCell ref="L104:L106"/>
    <mergeCell ref="K104:K106"/>
    <mergeCell ref="M104:M106"/>
    <mergeCell ref="N104:N106"/>
    <mergeCell ref="O104:O106"/>
    <mergeCell ref="P104:P106"/>
    <mergeCell ref="Q104:Q106"/>
    <mergeCell ref="R104:R106"/>
    <mergeCell ref="S104:S106"/>
    <mergeCell ref="T104:T106"/>
    <mergeCell ref="Q96:Q97"/>
    <mergeCell ref="R96:R97"/>
    <mergeCell ref="S96:S97"/>
    <mergeCell ref="T96:T97"/>
    <mergeCell ref="N98:N99"/>
    <mergeCell ref="O98:O99"/>
    <mergeCell ref="P98:P99"/>
    <mergeCell ref="Q98:Q99"/>
    <mergeCell ref="R98:R99"/>
    <mergeCell ref="S98:S99"/>
    <mergeCell ref="T98:T99"/>
    <mergeCell ref="N96:N97"/>
    <mergeCell ref="O96:O97"/>
    <mergeCell ref="P96:P97"/>
    <mergeCell ref="L96:L97"/>
    <mergeCell ref="L98:L99"/>
    <mergeCell ref="N89:N91"/>
    <mergeCell ref="O89:O91"/>
    <mergeCell ref="P89:P91"/>
    <mergeCell ref="Q89:Q91"/>
    <mergeCell ref="A89:A91"/>
    <mergeCell ref="L89:L91"/>
    <mergeCell ref="M89:M91"/>
    <mergeCell ref="A92:A94"/>
    <mergeCell ref="L92:L94"/>
    <mergeCell ref="M92:M94"/>
    <mergeCell ref="K98:K99"/>
    <mergeCell ref="R89:R91"/>
    <mergeCell ref="S89:S91"/>
    <mergeCell ref="T89:T91"/>
    <mergeCell ref="N92:N94"/>
    <mergeCell ref="O92:O94"/>
    <mergeCell ref="P92:P94"/>
    <mergeCell ref="Q92:Q94"/>
    <mergeCell ref="R92:R94"/>
    <mergeCell ref="S92:S94"/>
    <mergeCell ref="T81:T82"/>
    <mergeCell ref="M84:M85"/>
    <mergeCell ref="M86:M87"/>
    <mergeCell ref="N84:N85"/>
    <mergeCell ref="O84:O85"/>
    <mergeCell ref="P84:P85"/>
    <mergeCell ref="T84:T85"/>
    <mergeCell ref="T86:T87"/>
    <mergeCell ref="M81:M82"/>
    <mergeCell ref="Q84:Q85"/>
    <mergeCell ref="R84:R85"/>
    <mergeCell ref="S84:S85"/>
    <mergeCell ref="N86:N87"/>
    <mergeCell ref="O86:O87"/>
    <mergeCell ref="P86:P87"/>
    <mergeCell ref="Q86:Q87"/>
    <mergeCell ref="R86:R87"/>
    <mergeCell ref="Q81:Q82"/>
    <mergeCell ref="R81:R82"/>
    <mergeCell ref="Q79:Q80"/>
    <mergeCell ref="R79:R80"/>
    <mergeCell ref="S79:S80"/>
    <mergeCell ref="A84:A85"/>
    <mergeCell ref="A86:A87"/>
    <mergeCell ref="K84:K85"/>
    <mergeCell ref="K86:K87"/>
    <mergeCell ref="L84:L85"/>
    <mergeCell ref="L86:L87"/>
    <mergeCell ref="S81:S82"/>
    <mergeCell ref="A65:T65"/>
    <mergeCell ref="O66:O67"/>
    <mergeCell ref="P66:P67"/>
    <mergeCell ref="Q66:Q67"/>
    <mergeCell ref="R66:R67"/>
    <mergeCell ref="T66:T67"/>
    <mergeCell ref="A66:J69"/>
    <mergeCell ref="K66:K67"/>
    <mergeCell ref="L66:L67"/>
    <mergeCell ref="M66:M67"/>
    <mergeCell ref="A50:K52"/>
    <mergeCell ref="N66:N67"/>
    <mergeCell ref="S76:S77"/>
    <mergeCell ref="T76:T77"/>
    <mergeCell ref="O73:O74"/>
    <mergeCell ref="P73:P74"/>
    <mergeCell ref="Q73:Q74"/>
    <mergeCell ref="R73:R74"/>
    <mergeCell ref="S73:S74"/>
    <mergeCell ref="A73:A74"/>
    <mergeCell ref="K73:K74"/>
    <mergeCell ref="L73:L74"/>
    <mergeCell ref="M73:M74"/>
    <mergeCell ref="N73:N74"/>
    <mergeCell ref="L76:L77"/>
    <mergeCell ref="M76:M77"/>
    <mergeCell ref="N76:N77"/>
    <mergeCell ref="O76:O77"/>
    <mergeCell ref="P76:P77"/>
    <mergeCell ref="Q76:Q77"/>
    <mergeCell ref="R76:R77"/>
    <mergeCell ref="A75:T75"/>
    <mergeCell ref="A64:T64"/>
    <mergeCell ref="S66:S67"/>
    <mergeCell ref="P28:P29"/>
    <mergeCell ref="Q28:Q29"/>
    <mergeCell ref="R28:R29"/>
    <mergeCell ref="S28:S29"/>
    <mergeCell ref="A28:A29"/>
    <mergeCell ref="K28:K29"/>
    <mergeCell ref="L28:L29"/>
    <mergeCell ref="M28:M29"/>
    <mergeCell ref="N28:N29"/>
    <mergeCell ref="J24:J25"/>
    <mergeCell ref="K24:K25"/>
    <mergeCell ref="A26:A27"/>
    <mergeCell ref="K26:K27"/>
    <mergeCell ref="L26:L27"/>
    <mergeCell ref="M26:M27"/>
    <mergeCell ref="N26:N27"/>
    <mergeCell ref="O26:O27"/>
    <mergeCell ref="P26:P27"/>
    <mergeCell ref="E24:E25"/>
    <mergeCell ref="O22:O23"/>
    <mergeCell ref="P22:P23"/>
    <mergeCell ref="Q22:Q23"/>
    <mergeCell ref="R22:R23"/>
    <mergeCell ref="S22:S23"/>
    <mergeCell ref="A22:A23"/>
    <mergeCell ref="K22:K23"/>
    <mergeCell ref="L22:L23"/>
    <mergeCell ref="M22:M23"/>
    <mergeCell ref="N22:N23"/>
    <mergeCell ref="T73:T74"/>
    <mergeCell ref="A76:A77"/>
    <mergeCell ref="K76:K77"/>
    <mergeCell ref="P79:P80"/>
    <mergeCell ref="A81:A82"/>
    <mergeCell ref="K79:K80"/>
    <mergeCell ref="R123:R125"/>
    <mergeCell ref="S26:S27"/>
    <mergeCell ref="T26:T27"/>
    <mergeCell ref="Q26:Q27"/>
    <mergeCell ref="R26:R27"/>
    <mergeCell ref="T28:T29"/>
    <mergeCell ref="A71:A72"/>
    <mergeCell ref="K71:K72"/>
    <mergeCell ref="L71:L72"/>
    <mergeCell ref="M71:M72"/>
    <mergeCell ref="N71:N72"/>
    <mergeCell ref="O71:O72"/>
    <mergeCell ref="P71:P72"/>
    <mergeCell ref="Q71:Q72"/>
    <mergeCell ref="R71:R72"/>
    <mergeCell ref="S71:S72"/>
    <mergeCell ref="T71:T72"/>
    <mergeCell ref="O28:O29"/>
    <mergeCell ref="A78:T78"/>
    <mergeCell ref="A83:T83"/>
    <mergeCell ref="A127:T127"/>
    <mergeCell ref="T128:T129"/>
    <mergeCell ref="A126:T126"/>
    <mergeCell ref="A107:T107"/>
    <mergeCell ref="A112:T112"/>
    <mergeCell ref="P128:P129"/>
    <mergeCell ref="N128:N129"/>
    <mergeCell ref="O128:O129"/>
    <mergeCell ref="A95:T95"/>
    <mergeCell ref="A100:T100"/>
    <mergeCell ref="A88:T88"/>
    <mergeCell ref="L128:L129"/>
    <mergeCell ref="M128:M129"/>
    <mergeCell ref="A79:A80"/>
    <mergeCell ref="S86:S87"/>
    <mergeCell ref="K81:K82"/>
    <mergeCell ref="L79:L80"/>
    <mergeCell ref="L81:L82"/>
    <mergeCell ref="N81:N82"/>
    <mergeCell ref="O81:O82"/>
    <mergeCell ref="P81:P82"/>
    <mergeCell ref="M79:M80"/>
    <mergeCell ref="T79:T80"/>
    <mergeCell ref="N79:N80"/>
    <mergeCell ref="O79:O80"/>
    <mergeCell ref="L20:L21"/>
    <mergeCell ref="A48:T48"/>
    <mergeCell ref="A45:A47"/>
    <mergeCell ref="A49:T49"/>
    <mergeCell ref="T54:T57"/>
    <mergeCell ref="M54:M57"/>
    <mergeCell ref="N54:N57"/>
    <mergeCell ref="A60:A63"/>
    <mergeCell ref="K54:K57"/>
    <mergeCell ref="L54:L57"/>
    <mergeCell ref="O54:O57"/>
    <mergeCell ref="P54:P57"/>
    <mergeCell ref="Q54:Q57"/>
    <mergeCell ref="R54:R57"/>
    <mergeCell ref="S54:S57"/>
    <mergeCell ref="A54:A57"/>
    <mergeCell ref="A53:S53"/>
    <mergeCell ref="M20:M21"/>
    <mergeCell ref="A36:A39"/>
    <mergeCell ref="K32:K39"/>
    <mergeCell ref="A70:T70"/>
    <mergeCell ref="R17:R18"/>
    <mergeCell ref="A32:A35"/>
    <mergeCell ref="L36:L39"/>
    <mergeCell ref="M36:M39"/>
    <mergeCell ref="N36:N39"/>
    <mergeCell ref="O36:O39"/>
    <mergeCell ref="P36:P39"/>
    <mergeCell ref="Q36:Q39"/>
    <mergeCell ref="R36:R39"/>
    <mergeCell ref="L32:T35"/>
    <mergeCell ref="A17:A18"/>
    <mergeCell ref="K17:K18"/>
    <mergeCell ref="L17:L18"/>
    <mergeCell ref="M17:M18"/>
    <mergeCell ref="N17:N18"/>
    <mergeCell ref="N20:N21"/>
    <mergeCell ref="O20:O21"/>
    <mergeCell ref="P20:P21"/>
    <mergeCell ref="Q20:Q21"/>
    <mergeCell ref="R20:R21"/>
    <mergeCell ref="S20:S21"/>
    <mergeCell ref="T22:T23"/>
    <mergeCell ref="B24:B25"/>
    <mergeCell ref="S36:S39"/>
    <mergeCell ref="B6:B7"/>
    <mergeCell ref="A24:A25"/>
    <mergeCell ref="T36:T39"/>
    <mergeCell ref="C24:C25"/>
    <mergeCell ref="C6:C7"/>
    <mergeCell ref="T6:T7"/>
    <mergeCell ref="A8:T8"/>
    <mergeCell ref="A12:T12"/>
    <mergeCell ref="A13:T13"/>
    <mergeCell ref="A16:T16"/>
    <mergeCell ref="A14:K15"/>
    <mergeCell ref="D6:J6"/>
    <mergeCell ref="K6:K7"/>
    <mergeCell ref="L6:L7"/>
    <mergeCell ref="A9:K11"/>
    <mergeCell ref="T17:T18"/>
    <mergeCell ref="A20:A21"/>
    <mergeCell ref="D24:D25"/>
    <mergeCell ref="K20:K21"/>
    <mergeCell ref="T20:T21"/>
    <mergeCell ref="O17:O18"/>
    <mergeCell ref="P17:P18"/>
    <mergeCell ref="Q17:Q18"/>
    <mergeCell ref="F24:F25"/>
    <mergeCell ref="A146:A149"/>
    <mergeCell ref="S138:S139"/>
    <mergeCell ref="T138:T139"/>
    <mergeCell ref="S17:S18"/>
    <mergeCell ref="G24:G25"/>
    <mergeCell ref="H24:H25"/>
    <mergeCell ref="I24:I25"/>
    <mergeCell ref="J1:J3"/>
    <mergeCell ref="C1:C3"/>
    <mergeCell ref="A31:T31"/>
    <mergeCell ref="H1:H3"/>
    <mergeCell ref="I1:I3"/>
    <mergeCell ref="D1:D3"/>
    <mergeCell ref="A1:A3"/>
    <mergeCell ref="B1:B3"/>
    <mergeCell ref="E1:E3"/>
    <mergeCell ref="F1:F3"/>
    <mergeCell ref="M6:S6"/>
    <mergeCell ref="G1:G3"/>
    <mergeCell ref="R128:R129"/>
    <mergeCell ref="S128:S129"/>
    <mergeCell ref="F140:F141"/>
    <mergeCell ref="G140:G141"/>
    <mergeCell ref="A6:A7"/>
    <mergeCell ref="A155:T155"/>
    <mergeCell ref="A5:S5"/>
    <mergeCell ref="A156:T156"/>
    <mergeCell ref="A117:T117"/>
    <mergeCell ref="A118:A120"/>
    <mergeCell ref="K118:K120"/>
    <mergeCell ref="L118:L120"/>
    <mergeCell ref="M118:M120"/>
    <mergeCell ref="N118:N120"/>
    <mergeCell ref="O118:O120"/>
    <mergeCell ref="P118:P120"/>
    <mergeCell ref="Q118:Q120"/>
    <mergeCell ref="R118:R120"/>
    <mergeCell ref="S118:S120"/>
    <mergeCell ref="T118:T120"/>
    <mergeCell ref="A134:T134"/>
    <mergeCell ref="A128:J131"/>
    <mergeCell ref="K128:K129"/>
    <mergeCell ref="Q128:Q129"/>
    <mergeCell ref="A132:T132"/>
    <mergeCell ref="A150:A153"/>
    <mergeCell ref="A142:A145"/>
    <mergeCell ref="D140:D141"/>
    <mergeCell ref="E140:E141"/>
    <mergeCell ref="A160:T160"/>
    <mergeCell ref="A40:A44"/>
    <mergeCell ref="L40:L44"/>
    <mergeCell ref="K40:K44"/>
    <mergeCell ref="M40:M44"/>
    <mergeCell ref="N40:N44"/>
    <mergeCell ref="O40:O44"/>
    <mergeCell ref="P40:P44"/>
    <mergeCell ref="Q40:Q44"/>
    <mergeCell ref="R40:R44"/>
    <mergeCell ref="S40:S44"/>
    <mergeCell ref="T40:T44"/>
    <mergeCell ref="A121:T121"/>
    <mergeCell ref="B138:B139"/>
    <mergeCell ref="B140:B141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40:C141"/>
  </mergeCells>
  <pageMargins left="1.1811023622047245" right="0.39370078740157483" top="0.78740157480314965" bottom="0.78740157480314965" header="0.31496062992125984" footer="0.31496062992125984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2015-12-28T12:41:40Z</dcterms:modified>
</cp:coreProperties>
</file>